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4'!$A$1:$P$141</definedName>
  </definedNames>
  <calcPr calcId="152511"/>
</workbook>
</file>

<file path=xl/calcChain.xml><?xml version="1.0" encoding="utf-8"?>
<calcChain xmlns="http://schemas.openxmlformats.org/spreadsheetml/2006/main">
  <c r="I60" i="4" l="1"/>
  <c r="I39" i="4"/>
  <c r="I32" i="4" l="1"/>
  <c r="J32" i="4" l="1"/>
  <c r="I31" i="4" l="1"/>
  <c r="J129" i="4" l="1"/>
  <c r="K129" i="4"/>
  <c r="L129" i="4"/>
  <c r="M129" i="4"/>
  <c r="N129" i="4"/>
  <c r="O129" i="4"/>
  <c r="J130" i="4"/>
  <c r="K130" i="4"/>
  <c r="L130" i="4"/>
  <c r="M130" i="4"/>
  <c r="N130" i="4"/>
  <c r="O130" i="4"/>
  <c r="J131" i="4"/>
  <c r="K131" i="4"/>
  <c r="L131" i="4"/>
  <c r="M131" i="4"/>
  <c r="N131" i="4"/>
  <c r="O131" i="4"/>
  <c r="J132" i="4"/>
  <c r="K132" i="4"/>
  <c r="L132" i="4"/>
  <c r="M132" i="4"/>
  <c r="N132" i="4"/>
  <c r="O132" i="4"/>
  <c r="J133" i="4"/>
  <c r="K133" i="4"/>
  <c r="L133" i="4"/>
  <c r="M133" i="4"/>
  <c r="N133" i="4"/>
  <c r="O133" i="4"/>
  <c r="J134" i="4"/>
  <c r="K134" i="4"/>
  <c r="L134" i="4"/>
  <c r="M134" i="4"/>
  <c r="N134" i="4"/>
  <c r="O134" i="4"/>
  <c r="I130" i="4"/>
  <c r="I131" i="4"/>
  <c r="I132" i="4"/>
  <c r="I133" i="4"/>
  <c r="I134" i="4"/>
  <c r="I129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H86" i="4"/>
  <c r="I25" i="4" l="1"/>
  <c r="I42" i="4" l="1"/>
  <c r="J35" i="4"/>
  <c r="I28" i="4" l="1"/>
  <c r="J137" i="4" l="1"/>
  <c r="K137" i="4"/>
  <c r="L137" i="4"/>
  <c r="L135" i="4" s="1"/>
  <c r="M137" i="4"/>
  <c r="N137" i="4"/>
  <c r="O137" i="4"/>
  <c r="K138" i="4"/>
  <c r="L138" i="4"/>
  <c r="M138" i="4"/>
  <c r="N138" i="4"/>
  <c r="O138" i="4"/>
  <c r="I139" i="4"/>
  <c r="J139" i="4"/>
  <c r="K139" i="4"/>
  <c r="L139" i="4"/>
  <c r="M139" i="4"/>
  <c r="N139" i="4"/>
  <c r="O139" i="4"/>
  <c r="I140" i="4"/>
  <c r="J140" i="4"/>
  <c r="K140" i="4"/>
  <c r="L140" i="4"/>
  <c r="M140" i="4"/>
  <c r="N140" i="4"/>
  <c r="O140" i="4"/>
  <c r="K141" i="4"/>
  <c r="L141" i="4"/>
  <c r="M141" i="4"/>
  <c r="N141" i="4"/>
  <c r="O141" i="4"/>
  <c r="J136" i="4"/>
  <c r="K136" i="4"/>
  <c r="H136" i="4" s="1"/>
  <c r="L136" i="4"/>
  <c r="M136" i="4"/>
  <c r="N136" i="4"/>
  <c r="O136" i="4"/>
  <c r="I136" i="4"/>
  <c r="H140" i="4"/>
  <c r="N135" i="4"/>
  <c r="H130" i="4"/>
  <c r="L128" i="4"/>
  <c r="N128" i="4"/>
  <c r="H132" i="4"/>
  <c r="H134" i="4"/>
  <c r="H129" i="4"/>
  <c r="H133" i="4"/>
  <c r="H131" i="4"/>
  <c r="O128" i="4"/>
  <c r="M128" i="4"/>
  <c r="K128" i="4"/>
  <c r="I128" i="4"/>
  <c r="H127" i="4"/>
  <c r="H126" i="4"/>
  <c r="H125" i="4"/>
  <c r="H124" i="4"/>
  <c r="H123" i="4"/>
  <c r="H122" i="4"/>
  <c r="O121" i="4"/>
  <c r="N121" i="4"/>
  <c r="M121" i="4"/>
  <c r="L121" i="4"/>
  <c r="K121" i="4"/>
  <c r="J121" i="4"/>
  <c r="I121" i="4"/>
  <c r="H121" i="4" s="1"/>
  <c r="H120" i="4"/>
  <c r="H119" i="4"/>
  <c r="H118" i="4"/>
  <c r="H117" i="4"/>
  <c r="H116" i="4"/>
  <c r="H115" i="4"/>
  <c r="O114" i="4"/>
  <c r="N114" i="4"/>
  <c r="M114" i="4"/>
  <c r="H114" i="4" s="1"/>
  <c r="L114" i="4"/>
  <c r="K114" i="4"/>
  <c r="J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J106" i="4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100" i="4" s="1"/>
  <c r="I80" i="4"/>
  <c r="H80" i="4" s="1"/>
  <c r="J80" i="4"/>
  <c r="K80" i="4"/>
  <c r="L80" i="4"/>
  <c r="M80" i="4"/>
  <c r="N80" i="4"/>
  <c r="O80" i="4"/>
  <c r="I81" i="4"/>
  <c r="I138" i="4" s="1"/>
  <c r="J81" i="4"/>
  <c r="J138" i="4" s="1"/>
  <c r="K81" i="4"/>
  <c r="L81" i="4"/>
  <c r="L78" i="4" s="1"/>
  <c r="M81" i="4"/>
  <c r="N81" i="4"/>
  <c r="N78" i="4" s="1"/>
  <c r="O81" i="4"/>
  <c r="I82" i="4"/>
  <c r="J82" i="4"/>
  <c r="K82" i="4"/>
  <c r="L82" i="4"/>
  <c r="M82" i="4"/>
  <c r="N82" i="4"/>
  <c r="O82" i="4"/>
  <c r="I83" i="4"/>
  <c r="J83" i="4"/>
  <c r="H83" i="4" s="1"/>
  <c r="K83" i="4"/>
  <c r="L83" i="4"/>
  <c r="M83" i="4"/>
  <c r="N83" i="4"/>
  <c r="O83" i="4"/>
  <c r="I84" i="4"/>
  <c r="I141" i="4" s="1"/>
  <c r="J84" i="4"/>
  <c r="J141" i="4" s="1"/>
  <c r="K84" i="4"/>
  <c r="L84" i="4"/>
  <c r="M84" i="4"/>
  <c r="N84" i="4"/>
  <c r="O84" i="4"/>
  <c r="J79" i="4"/>
  <c r="K79" i="4"/>
  <c r="L79" i="4"/>
  <c r="M79" i="4"/>
  <c r="N79" i="4"/>
  <c r="O79" i="4"/>
  <c r="I79" i="4"/>
  <c r="H82" i="4"/>
  <c r="H79" i="4"/>
  <c r="O78" i="4"/>
  <c r="M78" i="4"/>
  <c r="K78" i="4"/>
  <c r="I77" i="4"/>
  <c r="H77" i="4"/>
  <c r="H76" i="4"/>
  <c r="H75" i="4"/>
  <c r="I74" i="4"/>
  <c r="H74" i="4"/>
  <c r="I73" i="4"/>
  <c r="H73" i="4"/>
  <c r="H72" i="4"/>
  <c r="O71" i="4"/>
  <c r="N71" i="4"/>
  <c r="M71" i="4"/>
  <c r="L71" i="4"/>
  <c r="K71" i="4"/>
  <c r="J71" i="4"/>
  <c r="I71" i="4"/>
  <c r="H71" i="4" s="1"/>
  <c r="J135" i="4" l="1"/>
  <c r="H138" i="4"/>
  <c r="I137" i="4"/>
  <c r="H137" i="4"/>
  <c r="O135" i="4"/>
  <c r="M135" i="4"/>
  <c r="K135" i="4"/>
  <c r="H139" i="4"/>
  <c r="H81" i="4"/>
  <c r="H84" i="4"/>
  <c r="I135" i="4"/>
  <c r="H135" i="4" s="1"/>
  <c r="H141" i="4"/>
  <c r="J128" i="4"/>
  <c r="H128" i="4" s="1"/>
  <c r="H107" i="4"/>
  <c r="J78" i="4"/>
  <c r="I78" i="4"/>
  <c r="H78" i="4" l="1"/>
  <c r="H70" i="4"/>
  <c r="H69" i="4"/>
  <c r="H68" i="4"/>
  <c r="I67" i="4"/>
  <c r="H67" i="4"/>
  <c r="H66" i="4"/>
  <c r="H65" i="4"/>
  <c r="O64" i="4"/>
  <c r="N64" i="4"/>
  <c r="M64" i="4"/>
  <c r="L64" i="4"/>
  <c r="K64" i="4"/>
  <c r="J64" i="4"/>
  <c r="I64" i="4"/>
  <c r="H64" i="4"/>
  <c r="H63" i="4"/>
  <c r="H62" i="4"/>
  <c r="H61" i="4"/>
  <c r="N60" i="4"/>
  <c r="M60" i="4"/>
  <c r="L60" i="4"/>
  <c r="K60" i="4"/>
  <c r="J60" i="4"/>
  <c r="H60" i="4"/>
  <c r="H59" i="4"/>
  <c r="H58" i="4"/>
  <c r="O57" i="4"/>
  <c r="N57" i="4"/>
  <c r="M57" i="4"/>
  <c r="L57" i="4"/>
  <c r="K57" i="4"/>
  <c r="J57" i="4"/>
  <c r="I57" i="4"/>
  <c r="H57" i="4" s="1"/>
  <c r="H56" i="4"/>
  <c r="H55" i="4"/>
  <c r="H54" i="4"/>
  <c r="H53" i="4"/>
  <c r="H52" i="4"/>
  <c r="H51" i="4"/>
  <c r="O50" i="4"/>
  <c r="N50" i="4"/>
  <c r="M50" i="4"/>
  <c r="L50" i="4"/>
  <c r="K50" i="4"/>
  <c r="J50" i="4"/>
  <c r="I50" i="4"/>
  <c r="H50" i="4" s="1"/>
  <c r="H49" i="4"/>
  <c r="H48" i="4"/>
  <c r="H47" i="4"/>
  <c r="O43" i="4"/>
  <c r="H46" i="4"/>
  <c r="H45" i="4"/>
  <c r="H44" i="4"/>
  <c r="N43" i="4"/>
  <c r="M43" i="4"/>
  <c r="L43" i="4"/>
  <c r="K43" i="4"/>
  <c r="J43" i="4"/>
  <c r="I43" i="4"/>
  <c r="N42" i="4"/>
  <c r="M42" i="4"/>
  <c r="L42" i="4"/>
  <c r="K42" i="4"/>
  <c r="J42" i="4"/>
  <c r="H42" i="4" s="1"/>
  <c r="H41" i="4"/>
  <c r="H40" i="4"/>
  <c r="O39" i="4"/>
  <c r="O36" i="4" s="1"/>
  <c r="H39" i="4"/>
  <c r="H38" i="4"/>
  <c r="H37" i="4"/>
  <c r="N36" i="4"/>
  <c r="M36" i="4"/>
  <c r="L36" i="4"/>
  <c r="K36" i="4"/>
  <c r="J36" i="4"/>
  <c r="I36" i="4"/>
  <c r="I35" i="4"/>
  <c r="H35" i="4"/>
  <c r="H34" i="4"/>
  <c r="H33" i="4"/>
  <c r="H32" i="4"/>
  <c r="H31" i="4"/>
  <c r="H30" i="4"/>
  <c r="O29" i="4"/>
  <c r="N29" i="4"/>
  <c r="M29" i="4"/>
  <c r="L29" i="4"/>
  <c r="K29" i="4"/>
  <c r="J29" i="4"/>
  <c r="H28" i="4"/>
  <c r="H27" i="4"/>
  <c r="H26" i="4"/>
  <c r="H25" i="4"/>
  <c r="H24" i="4"/>
  <c r="H23" i="4"/>
  <c r="O22" i="4"/>
  <c r="N22" i="4"/>
  <c r="M22" i="4"/>
  <c r="L22" i="4"/>
  <c r="K22" i="4"/>
  <c r="J22" i="4"/>
  <c r="I22" i="4"/>
  <c r="H22" i="4" s="1"/>
  <c r="H21" i="4"/>
  <c r="H20" i="4"/>
  <c r="H19" i="4"/>
  <c r="I18" i="4"/>
  <c r="H18" i="4" s="1"/>
  <c r="H17" i="4"/>
  <c r="H16" i="4"/>
  <c r="O15" i="4"/>
  <c r="N15" i="4"/>
  <c r="M15" i="4"/>
  <c r="L15" i="4"/>
  <c r="K15" i="4"/>
  <c r="J15" i="4"/>
  <c r="I15" i="4"/>
  <c r="H15" i="4" s="1"/>
  <c r="H14" i="4"/>
  <c r="H13" i="4"/>
  <c r="H12" i="4"/>
  <c r="H11" i="4"/>
  <c r="H10" i="4"/>
  <c r="H9" i="4"/>
  <c r="O8" i="4"/>
  <c r="N8" i="4"/>
  <c r="M8" i="4"/>
  <c r="L8" i="4"/>
  <c r="K8" i="4"/>
  <c r="J8" i="4"/>
  <c r="I8" i="4"/>
  <c r="H8" i="4"/>
  <c r="H36" i="4" l="1"/>
  <c r="H43" i="4"/>
  <c r="I29" i="4"/>
  <c r="H29" i="4" s="1"/>
</calcChain>
</file>

<file path=xl/sharedStrings.xml><?xml version="1.0" encoding="utf-8"?>
<sst xmlns="http://schemas.openxmlformats.org/spreadsheetml/2006/main" count="245" uniqueCount="78">
  <si>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</si>
  <si>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</si>
  <si>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</si>
  <si>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</si>
  <si>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</si>
  <si>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</si>
  <si>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</si>
  <si>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</si>
  <si>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</si>
  <si>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</si>
  <si>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</si>
  <si>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</si>
  <si>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</si>
  <si>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</si>
  <si>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</si>
  <si>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</si>
  <si>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</si>
  <si>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</si>
  <si>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</si>
  <si>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</si>
  <si>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</si>
  <si>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</si>
  <si>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</si>
  <si>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</si>
  <si>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</si>
  <si>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</si>
  <si>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</si>
  <si>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</si>
  <si>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</si>
  <si>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</si>
  <si>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</si>
  <si>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</si>
  <si>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</si>
  <si>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</si>
  <si>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</si>
  <si>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</si>
  <si>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</si>
  <si>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</si>
  <si>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</si>
  <si>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</si>
  <si>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</si>
  <si>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</si>
  <si>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</si>
  <si>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</si>
  <si>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</si>
  <si>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</si>
  <si>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Поддержка семей, имеющих детей</t>
  </si>
  <si>
    <t>Обеспечение реализации основных образовательных программ</t>
  </si>
  <si>
    <t>Цифровая образовательная среда</t>
  </si>
  <si>
    <t>Учитель будущего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</si>
  <si>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</si>
  <si>
    <t>5.</t>
  </si>
  <si>
    <t>6.</t>
  </si>
  <si>
    <t>7.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</si>
  <si>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</si>
  <si>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</si>
  <si>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</si>
  <si>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</si>
  <si>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</si>
  <si>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</si>
  <si>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</si>
  <si>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</si>
  <si>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</si>
  <si>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</si>
  <si>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</si>
  <si>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</si>
  <si>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</si>
  <si>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</si>
  <si>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</si>
  <si>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профориентацию; 4. 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 с учетом реализации проекта «Билет в будущее»</t>
  </si>
  <si>
    <t>1. Количество услуг психолого-педагогической, методической и консультативной помощи родителям (законным представителям) детей, оставшихся без попечения родителей, в том числе с привлечением некоммерческих организаций (далее – НКО);  2. Доля граждан, положительно оценивших качество услуг психолого-педагогической, методической и консультативной помощи, от общего числа обращений за получением услуги</t>
  </si>
  <si>
    <t>1. Доля учителей общеобразовательных организаций, вовлеченных в национальную систему профессионального роста педагогических работников; 2. Доля педагогических работников, прошедших добровольную независимую оценку профессиональной квалификации</t>
  </si>
  <si>
    <t>1. 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образования; 2. Доля граждан, вовлеченных в добровольческую деятельность; 3. Доля молодежи, задействованной в мероприятиях по вовлечению в творческую деятельность, от общего числа молодежи в субъекте Российской Федерации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</si>
  <si>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</si>
  <si>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</si>
  <si>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</si>
  <si>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Количество муниципальных образований Ханты-мансийского автономного округа - Югры, в которых обновлено содержание и методы обучения предметной области "Технология" и других предметных областей; 2.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3.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профилей; 4. Число созданных новых мест в общеобразовательных организациях, расположенных в сельской местности и поселках городского типа</t>
  </si>
  <si>
    <t>1. Доля обучающихся, по программам общего образования, дополнительного образования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программам; 2. 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среды; 3. 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«одного окна» («Современная цифровая образовательная среда в Российской Федерации»); 4. 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</si>
</sst>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5"/>
  <sheetViews>
    <sheetView tabSelected="1" view="pageBreakPreview" topLeftCell="A97" zoomScale="25" zoomScaleNormal="100" zoomScaleSheetLayoutView="25" workbookViewId="0">
      <selection activeCell="K13" sqref="K13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0.140625" style="14" customWidth="1"/>
    <col min="9" max="9" width="17.5703125" style="14" bestFit="1" customWidth="1"/>
    <col min="10" max="10" width="16.5703125" style="14" customWidth="1"/>
    <col min="11" max="11" width="18.5703125" style="14" customWidth="1"/>
    <col min="12" max="12" width="20.28515625" style="14" customWidth="1"/>
    <col min="13" max="13" width="17.5703125" style="14" bestFit="1" customWidth="1"/>
    <col min="14" max="14" width="17.42578125" style="14" customWidth="1"/>
    <col min="15" max="15" width="19.85546875" style="14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3"/>
    </row>
    <row r="3" spans="1:17" x14ac:dyDescent="0.3">
      <c r="A3" s="17"/>
    </row>
    <row r="4" spans="1:17" x14ac:dyDescent="0.3">
      <c r="A4" s="44" t="s">
        <v>11</v>
      </c>
      <c r="B4" s="44" t="s">
        <v>23</v>
      </c>
      <c r="C4" s="44" t="s">
        <v>24</v>
      </c>
      <c r="D4" s="44" t="s">
        <v>30</v>
      </c>
      <c r="E4" s="44" t="s">
        <v>28</v>
      </c>
      <c r="F4" s="44" t="s">
        <v>7</v>
      </c>
      <c r="G4" s="44" t="s">
        <v>8</v>
      </c>
      <c r="H4" s="44" t="s">
        <v>9</v>
      </c>
      <c r="I4" s="44"/>
      <c r="J4" s="44"/>
      <c r="K4" s="44"/>
      <c r="L4" s="44"/>
      <c r="M4" s="44"/>
      <c r="N4" s="44"/>
      <c r="O4" s="44"/>
      <c r="P4" s="44"/>
      <c r="Q4" s="3"/>
    </row>
    <row r="5" spans="1:17" s="11" customFormat="1" ht="112.5" customHeight="1" x14ac:dyDescent="0.3">
      <c r="A5" s="44"/>
      <c r="B5" s="44"/>
      <c r="C5" s="44"/>
      <c r="D5" s="44"/>
      <c r="E5" s="44"/>
      <c r="F5" s="44"/>
      <c r="G5" s="44"/>
      <c r="H5" s="33" t="s">
        <v>0</v>
      </c>
      <c r="I5" s="33" t="s">
        <v>16</v>
      </c>
      <c r="J5" s="33" t="s">
        <v>17</v>
      </c>
      <c r="K5" s="33" t="s">
        <v>18</v>
      </c>
      <c r="L5" s="33" t="s">
        <v>19</v>
      </c>
      <c r="M5" s="33" t="s">
        <v>20</v>
      </c>
      <c r="N5" s="33" t="s">
        <v>21</v>
      </c>
      <c r="O5" s="33" t="s">
        <v>22</v>
      </c>
      <c r="P5" s="33" t="s">
        <v>15</v>
      </c>
      <c r="Q5" s="10"/>
    </row>
    <row r="6" spans="1:17" x14ac:dyDescent="0.3">
      <c r="A6" s="18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  <c r="K6" s="31">
        <v>11</v>
      </c>
      <c r="L6" s="31">
        <v>12</v>
      </c>
      <c r="M6" s="31">
        <v>13</v>
      </c>
      <c r="N6" s="31">
        <v>14</v>
      </c>
      <c r="O6" s="31">
        <v>15</v>
      </c>
      <c r="P6" s="31">
        <v>16</v>
      </c>
      <c r="Q6" s="3"/>
    </row>
    <row r="7" spans="1:17" ht="21.75" customHeight="1" x14ac:dyDescent="0.3">
      <c r="A7" s="39" t="s">
        <v>27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"/>
    </row>
    <row r="8" spans="1:17" s="11" customFormat="1" ht="57.75" customHeight="1" x14ac:dyDescent="0.3">
      <c r="A8" s="36" t="s">
        <v>36</v>
      </c>
      <c r="B8" s="36" t="s">
        <v>32</v>
      </c>
      <c r="C8" s="37" t="s">
        <v>33</v>
      </c>
      <c r="D8" s="36" t="s">
        <v>68</v>
      </c>
      <c r="E8" s="36" t="s">
        <v>34</v>
      </c>
      <c r="F8" s="36" t="s">
        <v>35</v>
      </c>
      <c r="G8" s="19" t="s">
        <v>10</v>
      </c>
      <c r="H8" s="20">
        <f>SUM(I8:O8)</f>
        <v>270118.7</v>
      </c>
      <c r="I8" s="20">
        <f>SUM(I9:I14)</f>
        <v>0</v>
      </c>
      <c r="J8" s="20">
        <f t="shared" ref="J8:O8" si="0">SUM(J9:J14)</f>
        <v>270118.7</v>
      </c>
      <c r="K8" s="20">
        <f t="shared" si="0"/>
        <v>0</v>
      </c>
      <c r="L8" s="20">
        <f t="shared" si="0"/>
        <v>0</v>
      </c>
      <c r="M8" s="20">
        <f t="shared" si="0"/>
        <v>0</v>
      </c>
      <c r="N8" s="20">
        <f t="shared" si="0"/>
        <v>0</v>
      </c>
      <c r="O8" s="20">
        <f t="shared" si="0"/>
        <v>0</v>
      </c>
      <c r="P8" s="35" t="s">
        <v>56</v>
      </c>
      <c r="Q8" s="7"/>
    </row>
    <row r="9" spans="1:17" ht="79.5" customHeight="1" x14ac:dyDescent="0.3">
      <c r="A9" s="36"/>
      <c r="B9" s="36"/>
      <c r="C9" s="37"/>
      <c r="D9" s="36"/>
      <c r="E9" s="36"/>
      <c r="F9" s="36"/>
      <c r="G9" s="32" t="s">
        <v>1</v>
      </c>
      <c r="H9" s="20">
        <f t="shared" ref="H9:H14" si="1">SUM(I9:O9)</f>
        <v>0</v>
      </c>
      <c r="I9" s="20">
        <v>0</v>
      </c>
      <c r="J9" s="21">
        <v>0</v>
      </c>
      <c r="K9" s="21">
        <v>0</v>
      </c>
      <c r="L9" s="21">
        <v>0</v>
      </c>
      <c r="M9" s="20">
        <v>0</v>
      </c>
      <c r="N9" s="20">
        <v>0</v>
      </c>
      <c r="O9" s="20">
        <v>0</v>
      </c>
      <c r="P9" s="35"/>
      <c r="Q9" s="5"/>
    </row>
    <row r="10" spans="1:17" ht="64.5" customHeight="1" x14ac:dyDescent="0.3">
      <c r="A10" s="36"/>
      <c r="B10" s="36"/>
      <c r="C10" s="37"/>
      <c r="D10" s="36"/>
      <c r="E10" s="36"/>
      <c r="F10" s="36"/>
      <c r="G10" s="32" t="s">
        <v>5</v>
      </c>
      <c r="H10" s="20">
        <f t="shared" si="1"/>
        <v>256612.8</v>
      </c>
      <c r="I10" s="20">
        <v>0</v>
      </c>
      <c r="J10" s="21">
        <v>256612.8</v>
      </c>
      <c r="K10" s="21">
        <v>0</v>
      </c>
      <c r="L10" s="21">
        <v>0</v>
      </c>
      <c r="M10" s="20">
        <v>0</v>
      </c>
      <c r="N10" s="20">
        <v>0</v>
      </c>
      <c r="O10" s="20">
        <v>0</v>
      </c>
      <c r="P10" s="35"/>
      <c r="Q10" s="5"/>
    </row>
    <row r="11" spans="1:17" ht="86.25" customHeight="1" x14ac:dyDescent="0.3">
      <c r="A11" s="36"/>
      <c r="B11" s="36"/>
      <c r="C11" s="37"/>
      <c r="D11" s="36"/>
      <c r="E11" s="36"/>
      <c r="F11" s="36"/>
      <c r="G11" s="32" t="s">
        <v>3</v>
      </c>
      <c r="H11" s="20">
        <f t="shared" si="1"/>
        <v>13505.9</v>
      </c>
      <c r="I11" s="21">
        <v>0</v>
      </c>
      <c r="J11" s="21">
        <v>13505.9</v>
      </c>
      <c r="K11" s="21">
        <v>0</v>
      </c>
      <c r="L11" s="21">
        <v>0</v>
      </c>
      <c r="M11" s="20">
        <v>0</v>
      </c>
      <c r="N11" s="20">
        <v>0</v>
      </c>
      <c r="O11" s="20">
        <v>0</v>
      </c>
      <c r="P11" s="35"/>
      <c r="Q11" s="5"/>
    </row>
    <row r="12" spans="1:17" ht="105" customHeight="1" x14ac:dyDescent="0.3">
      <c r="A12" s="36"/>
      <c r="B12" s="36"/>
      <c r="C12" s="37"/>
      <c r="D12" s="36"/>
      <c r="E12" s="36"/>
      <c r="F12" s="36"/>
      <c r="G12" s="32" t="s">
        <v>2</v>
      </c>
      <c r="H12" s="20">
        <f t="shared" si="1"/>
        <v>0</v>
      </c>
      <c r="I12" s="20">
        <v>0</v>
      </c>
      <c r="J12" s="21">
        <v>0</v>
      </c>
      <c r="K12" s="21">
        <v>0</v>
      </c>
      <c r="L12" s="21">
        <v>0</v>
      </c>
      <c r="M12" s="20">
        <v>0</v>
      </c>
      <c r="N12" s="20">
        <v>0</v>
      </c>
      <c r="O12" s="20">
        <v>0</v>
      </c>
      <c r="P12" s="35"/>
      <c r="Q12" s="5"/>
    </row>
    <row r="13" spans="1:17" ht="72" customHeight="1" x14ac:dyDescent="0.3">
      <c r="A13" s="36"/>
      <c r="B13" s="36"/>
      <c r="C13" s="37"/>
      <c r="D13" s="36"/>
      <c r="E13" s="36"/>
      <c r="F13" s="36"/>
      <c r="G13" s="22" t="s">
        <v>4</v>
      </c>
      <c r="H13" s="20">
        <f t="shared" si="1"/>
        <v>0</v>
      </c>
      <c r="I13" s="20">
        <v>0</v>
      </c>
      <c r="J13" s="21">
        <v>0</v>
      </c>
      <c r="K13" s="21">
        <v>0</v>
      </c>
      <c r="L13" s="21">
        <v>0</v>
      </c>
      <c r="M13" s="20">
        <v>0</v>
      </c>
      <c r="N13" s="20">
        <v>0</v>
      </c>
      <c r="O13" s="20">
        <v>0</v>
      </c>
      <c r="P13" s="35"/>
      <c r="Q13" s="5"/>
    </row>
    <row r="14" spans="1:17" ht="57.75" customHeight="1" x14ac:dyDescent="0.3">
      <c r="A14" s="36"/>
      <c r="B14" s="36"/>
      <c r="C14" s="37"/>
      <c r="D14" s="36"/>
      <c r="E14" s="36"/>
      <c r="F14" s="36"/>
      <c r="G14" s="32" t="s">
        <v>6</v>
      </c>
      <c r="H14" s="20">
        <f t="shared" si="1"/>
        <v>0</v>
      </c>
      <c r="I14" s="23">
        <v>0</v>
      </c>
      <c r="J14" s="23">
        <v>0</v>
      </c>
      <c r="K14" s="23">
        <v>0</v>
      </c>
      <c r="L14" s="23">
        <v>0</v>
      </c>
      <c r="M14" s="20">
        <v>0</v>
      </c>
      <c r="N14" s="20">
        <v>0</v>
      </c>
      <c r="O14" s="20">
        <v>0</v>
      </c>
      <c r="P14" s="35"/>
      <c r="Q14" s="5"/>
    </row>
    <row r="15" spans="1:17" s="11" customFormat="1" x14ac:dyDescent="0.3">
      <c r="A15" s="36" t="s">
        <v>40</v>
      </c>
      <c r="B15" s="36" t="s">
        <v>37</v>
      </c>
      <c r="C15" s="36" t="s">
        <v>66</v>
      </c>
      <c r="D15" s="36" t="s">
        <v>76</v>
      </c>
      <c r="E15" s="36" t="s">
        <v>38</v>
      </c>
      <c r="F15" s="36" t="s">
        <v>39</v>
      </c>
      <c r="G15" s="19" t="s">
        <v>10</v>
      </c>
      <c r="H15" s="20">
        <f>SUM(I15:O15)</f>
        <v>14074.54667</v>
      </c>
      <c r="I15" s="20">
        <f>SUM(I16:I21)</f>
        <v>901.3466699999999</v>
      </c>
      <c r="J15" s="20">
        <f t="shared" ref="J15:O15" si="2">SUM(J16:J21)</f>
        <v>1074.4000000000001</v>
      </c>
      <c r="K15" s="20">
        <f t="shared" si="2"/>
        <v>1074.4000000000001</v>
      </c>
      <c r="L15" s="20">
        <f t="shared" si="2"/>
        <v>1074.4000000000001</v>
      </c>
      <c r="M15" s="20">
        <f t="shared" si="2"/>
        <v>1200</v>
      </c>
      <c r="N15" s="20">
        <f t="shared" si="2"/>
        <v>1250</v>
      </c>
      <c r="O15" s="20">
        <f t="shared" si="2"/>
        <v>7500</v>
      </c>
      <c r="P15" s="35" t="s">
        <v>58</v>
      </c>
      <c r="Q15" s="7"/>
    </row>
    <row r="16" spans="1:17" ht="33" x14ac:dyDescent="0.3">
      <c r="A16" s="36"/>
      <c r="B16" s="36"/>
      <c r="C16" s="36"/>
      <c r="D16" s="36"/>
      <c r="E16" s="36"/>
      <c r="F16" s="36"/>
      <c r="G16" s="32" t="s">
        <v>1</v>
      </c>
      <c r="H16" s="20">
        <f t="shared" ref="H16:H21" si="3">SUM(I16:O16)</f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35"/>
      <c r="Q16" s="5"/>
    </row>
    <row r="17" spans="1:17" ht="33" x14ac:dyDescent="0.3">
      <c r="A17" s="36"/>
      <c r="B17" s="36"/>
      <c r="C17" s="36"/>
      <c r="D17" s="36"/>
      <c r="E17" s="36"/>
      <c r="F17" s="36"/>
      <c r="G17" s="32" t="s">
        <v>5</v>
      </c>
      <c r="H17" s="20">
        <f t="shared" si="3"/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35"/>
      <c r="Q17" s="5"/>
    </row>
    <row r="18" spans="1:17" x14ac:dyDescent="0.3">
      <c r="A18" s="36"/>
      <c r="B18" s="36"/>
      <c r="C18" s="36"/>
      <c r="D18" s="36"/>
      <c r="E18" s="36"/>
      <c r="F18" s="36"/>
      <c r="G18" s="32" t="s">
        <v>3</v>
      </c>
      <c r="H18" s="20">
        <f t="shared" si="3"/>
        <v>14074.54667</v>
      </c>
      <c r="I18" s="24">
        <f>1972-828.4-242.25333</f>
        <v>901.3466699999999</v>
      </c>
      <c r="J18" s="24">
        <v>1074.4000000000001</v>
      </c>
      <c r="K18" s="24">
        <v>1074.4000000000001</v>
      </c>
      <c r="L18" s="24">
        <v>1074.4000000000001</v>
      </c>
      <c r="M18" s="24">
        <v>1200</v>
      </c>
      <c r="N18" s="24">
        <v>1250</v>
      </c>
      <c r="O18" s="24">
        <v>7500</v>
      </c>
      <c r="P18" s="35"/>
      <c r="Q18" s="5"/>
    </row>
    <row r="19" spans="1:17" ht="66" x14ac:dyDescent="0.3">
      <c r="A19" s="36"/>
      <c r="B19" s="36"/>
      <c r="C19" s="36"/>
      <c r="D19" s="36"/>
      <c r="E19" s="36"/>
      <c r="F19" s="36"/>
      <c r="G19" s="32" t="s">
        <v>2</v>
      </c>
      <c r="H19" s="20">
        <f t="shared" si="3"/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35"/>
      <c r="Q19" s="5"/>
    </row>
    <row r="20" spans="1:17" x14ac:dyDescent="0.3">
      <c r="A20" s="36"/>
      <c r="B20" s="36"/>
      <c r="C20" s="36"/>
      <c r="D20" s="36"/>
      <c r="E20" s="36"/>
      <c r="F20" s="36"/>
      <c r="G20" s="22" t="s">
        <v>29</v>
      </c>
      <c r="H20" s="20">
        <f t="shared" si="3"/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35"/>
      <c r="Q20" s="5"/>
    </row>
    <row r="21" spans="1:17" x14ac:dyDescent="0.3">
      <c r="A21" s="36"/>
      <c r="B21" s="36"/>
      <c r="C21" s="36"/>
      <c r="D21" s="36"/>
      <c r="E21" s="36"/>
      <c r="F21" s="36"/>
      <c r="G21" s="32" t="s">
        <v>6</v>
      </c>
      <c r="H21" s="20">
        <f t="shared" si="3"/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35"/>
      <c r="Q21" s="5"/>
    </row>
    <row r="22" spans="1:17" ht="18.75" customHeight="1" x14ac:dyDescent="0.3">
      <c r="A22" s="36"/>
      <c r="B22" s="36"/>
      <c r="C22" s="36"/>
      <c r="D22" s="36"/>
      <c r="E22" s="36" t="s">
        <v>42</v>
      </c>
      <c r="F22" s="36" t="s">
        <v>39</v>
      </c>
      <c r="G22" s="19" t="s">
        <v>10</v>
      </c>
      <c r="H22" s="20">
        <f>SUM(I22:O22)</f>
        <v>756798.66399999999</v>
      </c>
      <c r="I22" s="20">
        <f>SUM(I23:I28)</f>
        <v>41798.664000000004</v>
      </c>
      <c r="J22" s="20">
        <f t="shared" ref="J22:O22" si="4">SUM(J23:J28)</f>
        <v>65000</v>
      </c>
      <c r="K22" s="20">
        <f t="shared" si="4"/>
        <v>65000</v>
      </c>
      <c r="L22" s="20">
        <f t="shared" si="4"/>
        <v>65000</v>
      </c>
      <c r="M22" s="20">
        <f t="shared" si="4"/>
        <v>65000</v>
      </c>
      <c r="N22" s="20">
        <f t="shared" si="4"/>
        <v>65000</v>
      </c>
      <c r="O22" s="20">
        <f t="shared" si="4"/>
        <v>390000</v>
      </c>
      <c r="P22" s="35" t="s">
        <v>58</v>
      </c>
      <c r="Q22" s="5"/>
    </row>
    <row r="23" spans="1:17" ht="33" x14ac:dyDescent="0.3">
      <c r="A23" s="36"/>
      <c r="B23" s="36"/>
      <c r="C23" s="36"/>
      <c r="D23" s="36"/>
      <c r="E23" s="36"/>
      <c r="F23" s="36"/>
      <c r="G23" s="32" t="s">
        <v>1</v>
      </c>
      <c r="H23" s="20">
        <f t="shared" ref="H23:H28" si="5">SUM(I23:O23)</f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35"/>
      <c r="Q23" s="5"/>
    </row>
    <row r="24" spans="1:17" ht="33" x14ac:dyDescent="0.3">
      <c r="A24" s="36"/>
      <c r="B24" s="36"/>
      <c r="C24" s="36"/>
      <c r="D24" s="36"/>
      <c r="E24" s="36"/>
      <c r="F24" s="36"/>
      <c r="G24" s="32" t="s">
        <v>5</v>
      </c>
      <c r="H24" s="20">
        <f t="shared" si="5"/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35"/>
      <c r="Q24" s="5"/>
    </row>
    <row r="25" spans="1:17" x14ac:dyDescent="0.3">
      <c r="A25" s="36"/>
      <c r="B25" s="36"/>
      <c r="C25" s="36"/>
      <c r="D25" s="36"/>
      <c r="E25" s="36"/>
      <c r="F25" s="36"/>
      <c r="G25" s="32" t="s">
        <v>3</v>
      </c>
      <c r="H25" s="20">
        <f t="shared" si="5"/>
        <v>189000.01</v>
      </c>
      <c r="I25" s="23">
        <f>15000+4000+0.01+5000</f>
        <v>24000.01</v>
      </c>
      <c r="J25" s="23">
        <v>15000</v>
      </c>
      <c r="K25" s="23">
        <v>15000</v>
      </c>
      <c r="L25" s="23">
        <v>15000</v>
      </c>
      <c r="M25" s="23">
        <v>15000</v>
      </c>
      <c r="N25" s="23">
        <v>15000</v>
      </c>
      <c r="O25" s="23">
        <v>90000</v>
      </c>
      <c r="P25" s="35"/>
      <c r="Q25" s="5"/>
    </row>
    <row r="26" spans="1:17" ht="66" x14ac:dyDescent="0.3">
      <c r="A26" s="36"/>
      <c r="B26" s="36"/>
      <c r="C26" s="36"/>
      <c r="D26" s="36"/>
      <c r="E26" s="36"/>
      <c r="F26" s="36"/>
      <c r="G26" s="32" t="s">
        <v>2</v>
      </c>
      <c r="H26" s="20">
        <f t="shared" si="5"/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35"/>
      <c r="Q26" s="5"/>
    </row>
    <row r="27" spans="1:17" x14ac:dyDescent="0.3">
      <c r="A27" s="36"/>
      <c r="B27" s="36"/>
      <c r="C27" s="36"/>
      <c r="D27" s="36"/>
      <c r="E27" s="36"/>
      <c r="F27" s="36"/>
      <c r="G27" s="22" t="s">
        <v>29</v>
      </c>
      <c r="H27" s="20">
        <f t="shared" si="5"/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35"/>
      <c r="Q27" s="5"/>
    </row>
    <row r="28" spans="1:17" x14ac:dyDescent="0.3">
      <c r="A28" s="36"/>
      <c r="B28" s="36"/>
      <c r="C28" s="36"/>
      <c r="D28" s="36"/>
      <c r="E28" s="36"/>
      <c r="F28" s="36"/>
      <c r="G28" s="32" t="s">
        <v>6</v>
      </c>
      <c r="H28" s="20">
        <f t="shared" si="5"/>
        <v>567798.65399999998</v>
      </c>
      <c r="I28" s="23">
        <f>50000-50000+16098.654+1500+200</f>
        <v>17798.654000000002</v>
      </c>
      <c r="J28" s="23">
        <v>50000</v>
      </c>
      <c r="K28" s="23">
        <v>50000</v>
      </c>
      <c r="L28" s="23">
        <v>50000</v>
      </c>
      <c r="M28" s="23">
        <v>50000</v>
      </c>
      <c r="N28" s="23">
        <v>50000</v>
      </c>
      <c r="O28" s="23">
        <v>300000</v>
      </c>
      <c r="P28" s="35"/>
      <c r="Q28" s="5"/>
    </row>
    <row r="29" spans="1:17" ht="18.75" customHeight="1" x14ac:dyDescent="0.3">
      <c r="A29" s="36"/>
      <c r="B29" s="36"/>
      <c r="C29" s="36"/>
      <c r="D29" s="36"/>
      <c r="E29" s="36" t="s">
        <v>34</v>
      </c>
      <c r="F29" s="36" t="s">
        <v>39</v>
      </c>
      <c r="G29" s="19" t="s">
        <v>10</v>
      </c>
      <c r="H29" s="20">
        <f t="shared" ref="H29:H42" si="6">SUM(I29:O29)</f>
        <v>2214714.8023999999</v>
      </c>
      <c r="I29" s="20">
        <f t="shared" ref="I29:O29" si="7">SUM(I30:I35)</f>
        <v>221496.51240000001</v>
      </c>
      <c r="J29" s="20">
        <f t="shared" si="7"/>
        <v>153465.49000000002</v>
      </c>
      <c r="K29" s="20">
        <f t="shared" si="7"/>
        <v>0</v>
      </c>
      <c r="L29" s="20">
        <f t="shared" si="7"/>
        <v>0</v>
      </c>
      <c r="M29" s="20">
        <f t="shared" si="7"/>
        <v>100907.4</v>
      </c>
      <c r="N29" s="20">
        <f t="shared" si="7"/>
        <v>100907.4</v>
      </c>
      <c r="O29" s="20">
        <f t="shared" si="7"/>
        <v>1637938</v>
      </c>
      <c r="P29" s="35" t="s">
        <v>57</v>
      </c>
      <c r="Q29" s="5"/>
    </row>
    <row r="30" spans="1:17" ht="33" x14ac:dyDescent="0.3">
      <c r="A30" s="36"/>
      <c r="B30" s="36"/>
      <c r="C30" s="36"/>
      <c r="D30" s="36"/>
      <c r="E30" s="36"/>
      <c r="F30" s="36"/>
      <c r="G30" s="32" t="s">
        <v>1</v>
      </c>
      <c r="H30" s="20">
        <f t="shared" si="6"/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35"/>
      <c r="Q30" s="5"/>
    </row>
    <row r="31" spans="1:17" ht="33" x14ac:dyDescent="0.3">
      <c r="A31" s="36"/>
      <c r="B31" s="36"/>
      <c r="C31" s="36"/>
      <c r="D31" s="36"/>
      <c r="E31" s="36"/>
      <c r="F31" s="36"/>
      <c r="G31" s="32" t="s">
        <v>5</v>
      </c>
      <c r="H31" s="20">
        <f t="shared" si="6"/>
        <v>228800.2</v>
      </c>
      <c r="I31" s="23">
        <f>85361.6+69009.2-51009.2</f>
        <v>103361.59999999999</v>
      </c>
      <c r="J31" s="23">
        <v>125438.6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35"/>
      <c r="Q31" s="5"/>
    </row>
    <row r="32" spans="1:17" x14ac:dyDescent="0.3">
      <c r="A32" s="36"/>
      <c r="B32" s="36"/>
      <c r="C32" s="36"/>
      <c r="D32" s="36"/>
      <c r="E32" s="36"/>
      <c r="F32" s="36"/>
      <c r="G32" s="32" t="s">
        <v>3</v>
      </c>
      <c r="H32" s="20">
        <f t="shared" si="6"/>
        <v>133101.6024</v>
      </c>
      <c r="I32" s="23">
        <f>4000-4000+25000+9493.62+1158.21933+7667.68217+92342.1055+300.0144+145.824-7445.973+141.12-5667.7-3484.6-5000+3484.6</f>
        <v>118134.91240000002</v>
      </c>
      <c r="J32" s="23">
        <f>14966.69</f>
        <v>14966.69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35"/>
      <c r="Q32" s="5"/>
    </row>
    <row r="33" spans="1:17" ht="76.5" customHeight="1" x14ac:dyDescent="0.3">
      <c r="A33" s="36"/>
      <c r="B33" s="36"/>
      <c r="C33" s="36"/>
      <c r="D33" s="36"/>
      <c r="E33" s="36"/>
      <c r="F33" s="36"/>
      <c r="G33" s="32" t="s">
        <v>2</v>
      </c>
      <c r="H33" s="20">
        <f t="shared" si="6"/>
        <v>0</v>
      </c>
      <c r="I33" s="23">
        <v>0</v>
      </c>
      <c r="J33" s="23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35"/>
      <c r="Q33" s="5"/>
    </row>
    <row r="34" spans="1:17" ht="63" customHeight="1" x14ac:dyDescent="0.3">
      <c r="A34" s="36"/>
      <c r="B34" s="36"/>
      <c r="C34" s="36"/>
      <c r="D34" s="36"/>
      <c r="E34" s="36"/>
      <c r="F34" s="36"/>
      <c r="G34" s="22" t="s">
        <v>4</v>
      </c>
      <c r="H34" s="20">
        <f t="shared" si="6"/>
        <v>0</v>
      </c>
      <c r="I34" s="23">
        <v>0</v>
      </c>
      <c r="J34" s="23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35"/>
      <c r="Q34" s="5"/>
    </row>
    <row r="35" spans="1:17" ht="71.25" customHeight="1" x14ac:dyDescent="0.3">
      <c r="A35" s="36"/>
      <c r="B35" s="36"/>
      <c r="C35" s="36"/>
      <c r="D35" s="36"/>
      <c r="E35" s="36"/>
      <c r="F35" s="36"/>
      <c r="G35" s="32" t="s">
        <v>6</v>
      </c>
      <c r="H35" s="20">
        <f t="shared" si="6"/>
        <v>1852813</v>
      </c>
      <c r="I35" s="23">
        <f>103445.35-103445.35+85442.57-85442.57</f>
        <v>0</v>
      </c>
      <c r="J35" s="23">
        <f>2000+3484.6+7575.6</f>
        <v>13060.2</v>
      </c>
      <c r="K35" s="20">
        <v>0</v>
      </c>
      <c r="L35" s="20">
        <v>0</v>
      </c>
      <c r="M35" s="23">
        <v>100907.4</v>
      </c>
      <c r="N35" s="23">
        <v>100907.4</v>
      </c>
      <c r="O35" s="23">
        <v>1637938</v>
      </c>
      <c r="P35" s="35"/>
      <c r="Q35" s="5"/>
    </row>
    <row r="36" spans="1:17" ht="153.75" customHeight="1" x14ac:dyDescent="0.3">
      <c r="A36" s="36" t="s">
        <v>41</v>
      </c>
      <c r="B36" s="36" t="s">
        <v>37</v>
      </c>
      <c r="C36" s="37" t="s">
        <v>44</v>
      </c>
      <c r="D36" s="36" t="s">
        <v>69</v>
      </c>
      <c r="E36" s="36" t="s">
        <v>45</v>
      </c>
      <c r="F36" s="36" t="s">
        <v>39</v>
      </c>
      <c r="G36" s="19" t="s">
        <v>10</v>
      </c>
      <c r="H36" s="20">
        <f t="shared" si="6"/>
        <v>270084.674</v>
      </c>
      <c r="I36" s="20">
        <f>SUM(I37:I42)</f>
        <v>26526.084000000003</v>
      </c>
      <c r="J36" s="20">
        <f t="shared" ref="J36:O36" si="8">SUM(J37:J42)</f>
        <v>22141.69</v>
      </c>
      <c r="K36" s="20">
        <f t="shared" si="8"/>
        <v>22141.690000000002</v>
      </c>
      <c r="L36" s="20">
        <f t="shared" si="8"/>
        <v>22141.690000000002</v>
      </c>
      <c r="M36" s="20">
        <f t="shared" si="8"/>
        <v>22141.690000000002</v>
      </c>
      <c r="N36" s="20">
        <f t="shared" si="8"/>
        <v>22141.690000000002</v>
      </c>
      <c r="O36" s="20">
        <f t="shared" si="8"/>
        <v>132850.14000000001</v>
      </c>
      <c r="P36" s="35" t="s">
        <v>58</v>
      </c>
      <c r="Q36" s="5"/>
    </row>
    <row r="37" spans="1:17" ht="130.5" customHeight="1" x14ac:dyDescent="0.3">
      <c r="A37" s="36"/>
      <c r="B37" s="36"/>
      <c r="C37" s="37"/>
      <c r="D37" s="36"/>
      <c r="E37" s="36"/>
      <c r="F37" s="36"/>
      <c r="G37" s="32" t="s">
        <v>1</v>
      </c>
      <c r="H37" s="20">
        <f t="shared" si="6"/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0">
        <v>0</v>
      </c>
      <c r="P37" s="35"/>
      <c r="Q37" s="5"/>
    </row>
    <row r="38" spans="1:17" ht="161.25" customHeight="1" x14ac:dyDescent="0.3">
      <c r="A38" s="36"/>
      <c r="B38" s="36"/>
      <c r="C38" s="37"/>
      <c r="D38" s="36"/>
      <c r="E38" s="36"/>
      <c r="F38" s="36"/>
      <c r="G38" s="32" t="s">
        <v>5</v>
      </c>
      <c r="H38" s="20">
        <f t="shared" si="6"/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0">
        <v>0</v>
      </c>
      <c r="P38" s="35"/>
      <c r="Q38" s="5"/>
    </row>
    <row r="39" spans="1:17" ht="146.25" customHeight="1" x14ac:dyDescent="0.3">
      <c r="A39" s="36"/>
      <c r="B39" s="36"/>
      <c r="C39" s="37"/>
      <c r="D39" s="36"/>
      <c r="E39" s="36"/>
      <c r="F39" s="36"/>
      <c r="G39" s="32" t="s">
        <v>3</v>
      </c>
      <c r="H39" s="20">
        <f t="shared" si="6"/>
        <v>183541.77900000001</v>
      </c>
      <c r="I39" s="26">
        <f>14197.04+6976.5+80.5576+1459.264+289+2120.7+21.5+20.3594+18.268</f>
        <v>25183.189000000002</v>
      </c>
      <c r="J39" s="27">
        <v>18941.689999999999</v>
      </c>
      <c r="K39" s="26">
        <v>13941.69</v>
      </c>
      <c r="L39" s="26">
        <v>13941.69</v>
      </c>
      <c r="M39" s="26">
        <v>13941.69</v>
      </c>
      <c r="N39" s="26">
        <v>13941.69</v>
      </c>
      <c r="O39" s="26">
        <f>6*13941.69</f>
        <v>83650.14</v>
      </c>
      <c r="P39" s="35"/>
      <c r="Q39" s="5"/>
    </row>
    <row r="40" spans="1:17" ht="153" customHeight="1" x14ac:dyDescent="0.3">
      <c r="A40" s="36"/>
      <c r="B40" s="36"/>
      <c r="C40" s="37"/>
      <c r="D40" s="36"/>
      <c r="E40" s="36"/>
      <c r="F40" s="36"/>
      <c r="G40" s="32" t="s">
        <v>2</v>
      </c>
      <c r="H40" s="20">
        <f t="shared" si="6"/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35"/>
      <c r="Q40" s="5"/>
    </row>
    <row r="41" spans="1:17" ht="145.5" customHeight="1" x14ac:dyDescent="0.3">
      <c r="A41" s="36"/>
      <c r="B41" s="36"/>
      <c r="C41" s="37"/>
      <c r="D41" s="36"/>
      <c r="E41" s="36"/>
      <c r="F41" s="36"/>
      <c r="G41" s="22" t="s">
        <v>4</v>
      </c>
      <c r="H41" s="20">
        <f t="shared" si="6"/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35"/>
      <c r="Q41" s="5"/>
    </row>
    <row r="42" spans="1:17" ht="147.75" customHeight="1" x14ac:dyDescent="0.3">
      <c r="A42" s="36"/>
      <c r="B42" s="36"/>
      <c r="C42" s="37"/>
      <c r="D42" s="36"/>
      <c r="E42" s="36"/>
      <c r="F42" s="36"/>
      <c r="G42" s="32" t="s">
        <v>6</v>
      </c>
      <c r="H42" s="20">
        <f t="shared" si="6"/>
        <v>86542.895000000004</v>
      </c>
      <c r="I42" s="26">
        <f>50+1292.895</f>
        <v>1342.895</v>
      </c>
      <c r="J42" s="26">
        <f>3200</f>
        <v>3200</v>
      </c>
      <c r="K42" s="26">
        <f>3200+5000</f>
        <v>8200</v>
      </c>
      <c r="L42" s="26">
        <f t="shared" ref="L42:N42" si="9">3200+5000</f>
        <v>8200</v>
      </c>
      <c r="M42" s="26">
        <f t="shared" si="9"/>
        <v>8200</v>
      </c>
      <c r="N42" s="26">
        <f t="shared" si="9"/>
        <v>8200</v>
      </c>
      <c r="O42" s="26">
        <v>49200</v>
      </c>
      <c r="P42" s="35"/>
      <c r="Q42" s="5"/>
    </row>
    <row r="43" spans="1:17" ht="56.25" customHeight="1" x14ac:dyDescent="0.3">
      <c r="A43" s="36" t="s">
        <v>43</v>
      </c>
      <c r="B43" s="36" t="s">
        <v>37</v>
      </c>
      <c r="C43" s="37" t="s">
        <v>46</v>
      </c>
      <c r="D43" s="36" t="s">
        <v>70</v>
      </c>
      <c r="E43" s="36" t="s">
        <v>47</v>
      </c>
      <c r="F43" s="36" t="s">
        <v>39</v>
      </c>
      <c r="G43" s="19" t="s">
        <v>10</v>
      </c>
      <c r="H43" s="20">
        <f t="shared" ref="H43:H49" si="10">SUM(I43:O43)</f>
        <v>0</v>
      </c>
      <c r="I43" s="20">
        <f>SUM(I44:I49)</f>
        <v>0</v>
      </c>
      <c r="J43" s="20">
        <f t="shared" ref="J43:O43" si="11">SUM(J44:J49)</f>
        <v>0</v>
      </c>
      <c r="K43" s="20">
        <f t="shared" si="11"/>
        <v>0</v>
      </c>
      <c r="L43" s="20">
        <f t="shared" si="11"/>
        <v>0</v>
      </c>
      <c r="M43" s="20">
        <f t="shared" si="11"/>
        <v>0</v>
      </c>
      <c r="N43" s="20">
        <f t="shared" si="11"/>
        <v>0</v>
      </c>
      <c r="O43" s="20">
        <f t="shared" si="11"/>
        <v>0</v>
      </c>
      <c r="P43" s="35" t="s">
        <v>58</v>
      </c>
      <c r="Q43" s="5"/>
    </row>
    <row r="44" spans="1:17" ht="78" customHeight="1" x14ac:dyDescent="0.3">
      <c r="A44" s="36"/>
      <c r="B44" s="36"/>
      <c r="C44" s="37"/>
      <c r="D44" s="36"/>
      <c r="E44" s="36"/>
      <c r="F44" s="36"/>
      <c r="G44" s="32" t="s">
        <v>1</v>
      </c>
      <c r="H44" s="20">
        <f t="shared" si="10"/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0">
        <v>0</v>
      </c>
      <c r="P44" s="35"/>
      <c r="Q44" s="5"/>
    </row>
    <row r="45" spans="1:17" ht="102" customHeight="1" x14ac:dyDescent="0.3">
      <c r="A45" s="36"/>
      <c r="B45" s="36"/>
      <c r="C45" s="37"/>
      <c r="D45" s="36"/>
      <c r="E45" s="36"/>
      <c r="F45" s="36"/>
      <c r="G45" s="32" t="s">
        <v>5</v>
      </c>
      <c r="H45" s="20">
        <f t="shared" si="10"/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0">
        <v>0</v>
      </c>
      <c r="P45" s="35"/>
      <c r="Q45" s="5"/>
    </row>
    <row r="46" spans="1:17" ht="68.25" customHeight="1" x14ac:dyDescent="0.3">
      <c r="A46" s="36"/>
      <c r="B46" s="36"/>
      <c r="C46" s="37"/>
      <c r="D46" s="36"/>
      <c r="E46" s="36"/>
      <c r="F46" s="36"/>
      <c r="G46" s="32" t="s">
        <v>3</v>
      </c>
      <c r="H46" s="20">
        <f t="shared" si="10"/>
        <v>0</v>
      </c>
      <c r="I46" s="28"/>
      <c r="J46" s="27"/>
      <c r="K46" s="26"/>
      <c r="L46" s="26"/>
      <c r="M46" s="26"/>
      <c r="N46" s="26"/>
      <c r="O46" s="26"/>
      <c r="P46" s="35"/>
      <c r="Q46" s="5"/>
    </row>
    <row r="47" spans="1:17" ht="66" x14ac:dyDescent="0.3">
      <c r="A47" s="36"/>
      <c r="B47" s="36"/>
      <c r="C47" s="37"/>
      <c r="D47" s="36"/>
      <c r="E47" s="36"/>
      <c r="F47" s="36"/>
      <c r="G47" s="32" t="s">
        <v>2</v>
      </c>
      <c r="H47" s="20">
        <f t="shared" si="10"/>
        <v>0</v>
      </c>
      <c r="I47" s="26"/>
      <c r="J47" s="26"/>
      <c r="K47" s="26"/>
      <c r="L47" s="26"/>
      <c r="M47" s="26"/>
      <c r="N47" s="26"/>
      <c r="O47" s="26"/>
      <c r="P47" s="35"/>
      <c r="Q47" s="5"/>
    </row>
    <row r="48" spans="1:17" ht="22.5" customHeight="1" x14ac:dyDescent="0.3">
      <c r="A48" s="36"/>
      <c r="B48" s="36"/>
      <c r="C48" s="37"/>
      <c r="D48" s="36"/>
      <c r="E48" s="36"/>
      <c r="F48" s="36"/>
      <c r="G48" s="22" t="s">
        <v>4</v>
      </c>
      <c r="H48" s="20">
        <f t="shared" si="10"/>
        <v>0</v>
      </c>
      <c r="I48" s="26"/>
      <c r="J48" s="26"/>
      <c r="K48" s="26"/>
      <c r="L48" s="26"/>
      <c r="M48" s="26"/>
      <c r="N48" s="26"/>
      <c r="O48" s="26"/>
      <c r="P48" s="35"/>
      <c r="Q48" s="5"/>
    </row>
    <row r="49" spans="1:17" x14ac:dyDescent="0.3">
      <c r="A49" s="36"/>
      <c r="B49" s="36"/>
      <c r="C49" s="37"/>
      <c r="D49" s="36"/>
      <c r="E49" s="36"/>
      <c r="F49" s="36"/>
      <c r="G49" s="32" t="s">
        <v>6</v>
      </c>
      <c r="H49" s="20">
        <f t="shared" si="10"/>
        <v>0</v>
      </c>
      <c r="I49" s="26"/>
      <c r="J49" s="26"/>
      <c r="K49" s="26"/>
      <c r="L49" s="26"/>
      <c r="M49" s="26"/>
      <c r="N49" s="26"/>
      <c r="O49" s="26"/>
      <c r="P49" s="35"/>
      <c r="Q49" s="5"/>
    </row>
    <row r="50" spans="1:17" ht="98.25" customHeight="1" x14ac:dyDescent="0.3">
      <c r="A50" s="36" t="s">
        <v>51</v>
      </c>
      <c r="B50" s="36" t="s">
        <v>37</v>
      </c>
      <c r="C50" s="37" t="s">
        <v>48</v>
      </c>
      <c r="D50" s="36" t="s">
        <v>77</v>
      </c>
      <c r="E50" s="36" t="s">
        <v>47</v>
      </c>
      <c r="F50" s="36" t="s">
        <v>39</v>
      </c>
      <c r="G50" s="19" t="s">
        <v>10</v>
      </c>
      <c r="H50" s="20">
        <f t="shared" ref="H50:H56" si="12">SUM(I50:O50)</f>
        <v>0</v>
      </c>
      <c r="I50" s="20">
        <f>SUM(I51:I56)</f>
        <v>0</v>
      </c>
      <c r="J50" s="20">
        <f t="shared" ref="J50:O50" si="13">SUM(J51:J56)</f>
        <v>0</v>
      </c>
      <c r="K50" s="20">
        <f t="shared" si="13"/>
        <v>0</v>
      </c>
      <c r="L50" s="20">
        <f t="shared" si="13"/>
        <v>0</v>
      </c>
      <c r="M50" s="20">
        <f t="shared" si="13"/>
        <v>0</v>
      </c>
      <c r="N50" s="20">
        <f t="shared" si="13"/>
        <v>0</v>
      </c>
      <c r="O50" s="20">
        <f t="shared" si="13"/>
        <v>0</v>
      </c>
      <c r="P50" s="35" t="s">
        <v>58</v>
      </c>
      <c r="Q50" s="5"/>
    </row>
    <row r="51" spans="1:17" ht="87" customHeight="1" x14ac:dyDescent="0.3">
      <c r="A51" s="36"/>
      <c r="B51" s="36"/>
      <c r="C51" s="37"/>
      <c r="D51" s="36"/>
      <c r="E51" s="36"/>
      <c r="F51" s="36"/>
      <c r="G51" s="32" t="s">
        <v>1</v>
      </c>
      <c r="H51" s="20">
        <f t="shared" si="12"/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0">
        <v>0</v>
      </c>
      <c r="P51" s="35"/>
      <c r="Q51" s="5"/>
    </row>
    <row r="52" spans="1:17" ht="226.5" customHeight="1" x14ac:dyDescent="0.3">
      <c r="A52" s="36"/>
      <c r="B52" s="36"/>
      <c r="C52" s="37"/>
      <c r="D52" s="36"/>
      <c r="E52" s="36"/>
      <c r="F52" s="36"/>
      <c r="G52" s="32" t="s">
        <v>5</v>
      </c>
      <c r="H52" s="20">
        <f t="shared" si="12"/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0">
        <v>0</v>
      </c>
      <c r="P52" s="35"/>
      <c r="Q52" s="5"/>
    </row>
    <row r="53" spans="1:17" ht="287.25" customHeight="1" x14ac:dyDescent="0.3">
      <c r="A53" s="36"/>
      <c r="B53" s="36"/>
      <c r="C53" s="37"/>
      <c r="D53" s="36"/>
      <c r="E53" s="36"/>
      <c r="F53" s="36"/>
      <c r="G53" s="32" t="s">
        <v>3</v>
      </c>
      <c r="H53" s="20">
        <f t="shared" si="12"/>
        <v>0</v>
      </c>
      <c r="I53" s="28"/>
      <c r="J53" s="27"/>
      <c r="K53" s="26"/>
      <c r="L53" s="26"/>
      <c r="M53" s="26"/>
      <c r="N53" s="26"/>
      <c r="O53" s="26"/>
      <c r="P53" s="35"/>
      <c r="Q53" s="5"/>
    </row>
    <row r="54" spans="1:17" ht="342" customHeight="1" x14ac:dyDescent="0.3">
      <c r="A54" s="36"/>
      <c r="B54" s="36"/>
      <c r="C54" s="37"/>
      <c r="D54" s="36"/>
      <c r="E54" s="36"/>
      <c r="F54" s="36"/>
      <c r="G54" s="32" t="s">
        <v>2</v>
      </c>
      <c r="H54" s="20">
        <f t="shared" si="12"/>
        <v>0</v>
      </c>
      <c r="I54" s="26"/>
      <c r="J54" s="26"/>
      <c r="K54" s="26"/>
      <c r="L54" s="26"/>
      <c r="M54" s="26"/>
      <c r="N54" s="26"/>
      <c r="O54" s="26"/>
      <c r="P54" s="35"/>
      <c r="Q54" s="5"/>
    </row>
    <row r="55" spans="1:17" ht="145.5" customHeight="1" x14ac:dyDescent="0.3">
      <c r="A55" s="36"/>
      <c r="B55" s="36"/>
      <c r="C55" s="37"/>
      <c r="D55" s="36"/>
      <c r="E55" s="36"/>
      <c r="F55" s="36"/>
      <c r="G55" s="22" t="s">
        <v>4</v>
      </c>
      <c r="H55" s="20">
        <f t="shared" si="12"/>
        <v>0</v>
      </c>
      <c r="I55" s="26"/>
      <c r="J55" s="26"/>
      <c r="K55" s="26"/>
      <c r="L55" s="26"/>
      <c r="M55" s="26"/>
      <c r="N55" s="26"/>
      <c r="O55" s="26"/>
      <c r="P55" s="35"/>
      <c r="Q55" s="5"/>
    </row>
    <row r="56" spans="1:17" ht="84.75" customHeight="1" x14ac:dyDescent="0.3">
      <c r="A56" s="36"/>
      <c r="B56" s="36"/>
      <c r="C56" s="37"/>
      <c r="D56" s="36"/>
      <c r="E56" s="36"/>
      <c r="F56" s="36"/>
      <c r="G56" s="32" t="s">
        <v>6</v>
      </c>
      <c r="H56" s="20">
        <f t="shared" si="12"/>
        <v>0</v>
      </c>
      <c r="I56" s="26"/>
      <c r="J56" s="26"/>
      <c r="K56" s="26"/>
      <c r="L56" s="26"/>
      <c r="M56" s="26"/>
      <c r="N56" s="26"/>
      <c r="O56" s="26"/>
      <c r="P56" s="35"/>
      <c r="Q56" s="5"/>
    </row>
    <row r="57" spans="1:17" ht="18.75" customHeight="1" x14ac:dyDescent="0.3">
      <c r="A57" s="36" t="s">
        <v>52</v>
      </c>
      <c r="B57" s="36" t="s">
        <v>37</v>
      </c>
      <c r="C57" s="37" t="s">
        <v>49</v>
      </c>
      <c r="D57" s="36" t="s">
        <v>71</v>
      </c>
      <c r="E57" s="36" t="s">
        <v>50</v>
      </c>
      <c r="F57" s="36" t="s">
        <v>39</v>
      </c>
      <c r="G57" s="19" t="s">
        <v>10</v>
      </c>
      <c r="H57" s="20">
        <f>SUM(I57:O57)</f>
        <v>18073.147219999999</v>
      </c>
      <c r="I57" s="20">
        <f>SUM(I58:I63)</f>
        <v>2045.7072199999991</v>
      </c>
      <c r="J57" s="20">
        <f t="shared" ref="J57:O57" si="14">SUM(J58:J63)</f>
        <v>1457.04</v>
      </c>
      <c r="K57" s="20">
        <f t="shared" si="14"/>
        <v>1457.04</v>
      </c>
      <c r="L57" s="20">
        <f t="shared" si="14"/>
        <v>1457.04</v>
      </c>
      <c r="M57" s="20">
        <f t="shared" si="14"/>
        <v>1457.04</v>
      </c>
      <c r="N57" s="20">
        <f t="shared" si="14"/>
        <v>1457.04</v>
      </c>
      <c r="O57" s="20">
        <f t="shared" si="14"/>
        <v>8742.24</v>
      </c>
      <c r="P57" s="35" t="s">
        <v>58</v>
      </c>
      <c r="Q57" s="5"/>
    </row>
    <row r="58" spans="1:17" ht="64.5" customHeight="1" x14ac:dyDescent="0.3">
      <c r="A58" s="36"/>
      <c r="B58" s="36"/>
      <c r="C58" s="37"/>
      <c r="D58" s="36"/>
      <c r="E58" s="36"/>
      <c r="F58" s="36"/>
      <c r="G58" s="32" t="s">
        <v>1</v>
      </c>
      <c r="H58" s="20">
        <f t="shared" ref="H58:H63" si="15">SUM(I58:O58)</f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35"/>
      <c r="Q58" s="5"/>
    </row>
    <row r="59" spans="1:17" ht="24" customHeight="1" x14ac:dyDescent="0.3">
      <c r="A59" s="36"/>
      <c r="B59" s="36"/>
      <c r="C59" s="37"/>
      <c r="D59" s="36"/>
      <c r="E59" s="36"/>
      <c r="F59" s="36"/>
      <c r="G59" s="32" t="s">
        <v>5</v>
      </c>
      <c r="H59" s="20">
        <f t="shared" si="15"/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35"/>
      <c r="Q59" s="5"/>
    </row>
    <row r="60" spans="1:17" ht="53.25" customHeight="1" x14ac:dyDescent="0.3">
      <c r="A60" s="36"/>
      <c r="B60" s="36"/>
      <c r="C60" s="37"/>
      <c r="D60" s="36"/>
      <c r="E60" s="36"/>
      <c r="F60" s="36"/>
      <c r="G60" s="32" t="s">
        <v>3</v>
      </c>
      <c r="H60" s="20">
        <f t="shared" si="15"/>
        <v>18073.147219999999</v>
      </c>
      <c r="I60" s="26">
        <f>7912.4-80.5576+828.4+550-50-7011-167.03518+63.5</f>
        <v>2045.7072199999991</v>
      </c>
      <c r="J60" s="26">
        <f>7457.04-6000</f>
        <v>1457.04</v>
      </c>
      <c r="K60" s="26">
        <f>7457.04-6000</f>
        <v>1457.04</v>
      </c>
      <c r="L60" s="26">
        <f>7457.04-6000</f>
        <v>1457.04</v>
      </c>
      <c r="M60" s="26">
        <f>7457.04-6000</f>
        <v>1457.04</v>
      </c>
      <c r="N60" s="26">
        <f>7457.04-6000</f>
        <v>1457.04</v>
      </c>
      <c r="O60" s="26">
        <v>8742.24</v>
      </c>
      <c r="P60" s="35"/>
      <c r="Q60" s="5"/>
    </row>
    <row r="61" spans="1:17" ht="30" customHeight="1" x14ac:dyDescent="0.3">
      <c r="A61" s="36"/>
      <c r="B61" s="36"/>
      <c r="C61" s="37"/>
      <c r="D61" s="36"/>
      <c r="E61" s="36"/>
      <c r="F61" s="36"/>
      <c r="G61" s="32" t="s">
        <v>2</v>
      </c>
      <c r="H61" s="20">
        <f t="shared" si="15"/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35"/>
      <c r="Q61" s="5"/>
    </row>
    <row r="62" spans="1:17" ht="33" x14ac:dyDescent="0.3">
      <c r="A62" s="36"/>
      <c r="B62" s="36"/>
      <c r="C62" s="37"/>
      <c r="D62" s="36"/>
      <c r="E62" s="36"/>
      <c r="F62" s="36"/>
      <c r="G62" s="22" t="s">
        <v>4</v>
      </c>
      <c r="H62" s="20">
        <f t="shared" si="15"/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35"/>
      <c r="Q62" s="5"/>
    </row>
    <row r="63" spans="1:17" ht="35.25" customHeight="1" x14ac:dyDescent="0.3">
      <c r="A63" s="36"/>
      <c r="B63" s="36"/>
      <c r="C63" s="37"/>
      <c r="D63" s="36"/>
      <c r="E63" s="36"/>
      <c r="F63" s="36"/>
      <c r="G63" s="32" t="s">
        <v>6</v>
      </c>
      <c r="H63" s="20">
        <f t="shared" si="15"/>
        <v>0</v>
      </c>
      <c r="I63" s="26"/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35"/>
      <c r="Q63" s="5"/>
    </row>
    <row r="64" spans="1:17" ht="18.75" customHeight="1" x14ac:dyDescent="0.3">
      <c r="A64" s="36" t="s">
        <v>53</v>
      </c>
      <c r="B64" s="36" t="s">
        <v>37</v>
      </c>
      <c r="C64" s="36" t="s">
        <v>54</v>
      </c>
      <c r="D64" s="36" t="s">
        <v>72</v>
      </c>
      <c r="E64" s="36" t="s">
        <v>55</v>
      </c>
      <c r="F64" s="36" t="s">
        <v>39</v>
      </c>
      <c r="G64" s="19" t="s">
        <v>10</v>
      </c>
      <c r="H64" s="20">
        <f>SUM(I64:O64)</f>
        <v>86448.085569999996</v>
      </c>
      <c r="I64" s="20">
        <f>SUM(I65:I70)</f>
        <v>5760.2435700000005</v>
      </c>
      <c r="J64" s="20">
        <f t="shared" ref="J64:O64" si="16">SUM(J65:J70)</f>
        <v>6544.8419999999996</v>
      </c>
      <c r="K64" s="20">
        <f t="shared" si="16"/>
        <v>6756.5</v>
      </c>
      <c r="L64" s="20">
        <f t="shared" si="16"/>
        <v>7006.5</v>
      </c>
      <c r="M64" s="20">
        <f t="shared" si="16"/>
        <v>7280</v>
      </c>
      <c r="N64" s="20">
        <f t="shared" si="16"/>
        <v>7600</v>
      </c>
      <c r="O64" s="20">
        <f t="shared" si="16"/>
        <v>45500</v>
      </c>
      <c r="P64" s="35" t="s">
        <v>58</v>
      </c>
      <c r="Q64" s="5"/>
    </row>
    <row r="65" spans="1:17" ht="33" x14ac:dyDescent="0.3">
      <c r="A65" s="36"/>
      <c r="B65" s="36"/>
      <c r="C65" s="36"/>
      <c r="D65" s="36"/>
      <c r="E65" s="36"/>
      <c r="F65" s="36"/>
      <c r="G65" s="32" t="s">
        <v>1</v>
      </c>
      <c r="H65" s="20">
        <f t="shared" ref="H65:H70" si="17">SUM(I65:O65)</f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35"/>
      <c r="Q65" s="5"/>
    </row>
    <row r="66" spans="1:17" ht="33" x14ac:dyDescent="0.3">
      <c r="A66" s="36"/>
      <c r="B66" s="36"/>
      <c r="C66" s="36"/>
      <c r="D66" s="36"/>
      <c r="E66" s="36"/>
      <c r="F66" s="36"/>
      <c r="G66" s="32" t="s">
        <v>5</v>
      </c>
      <c r="H66" s="20">
        <f t="shared" si="17"/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35"/>
      <c r="Q66" s="5"/>
    </row>
    <row r="67" spans="1:17" x14ac:dyDescent="0.3">
      <c r="A67" s="36"/>
      <c r="B67" s="36"/>
      <c r="C67" s="36"/>
      <c r="D67" s="36"/>
      <c r="E67" s="36"/>
      <c r="F67" s="36"/>
      <c r="G67" s="32" t="s">
        <v>3</v>
      </c>
      <c r="H67" s="20">
        <f t="shared" si="17"/>
        <v>86448.085569999996</v>
      </c>
      <c r="I67" s="23">
        <f>4736.176+1324.5-242-42-16.43243</f>
        <v>5760.2435700000005</v>
      </c>
      <c r="J67" s="23">
        <v>6544.8419999999996</v>
      </c>
      <c r="K67" s="23">
        <v>6756.5</v>
      </c>
      <c r="L67" s="23">
        <v>7006.5</v>
      </c>
      <c r="M67" s="23">
        <v>7280</v>
      </c>
      <c r="N67" s="23">
        <v>7600</v>
      </c>
      <c r="O67" s="23">
        <v>45500</v>
      </c>
      <c r="P67" s="35"/>
      <c r="Q67" s="5"/>
    </row>
    <row r="68" spans="1:17" ht="66" x14ac:dyDescent="0.3">
      <c r="A68" s="36"/>
      <c r="B68" s="36"/>
      <c r="C68" s="36"/>
      <c r="D68" s="36"/>
      <c r="E68" s="36"/>
      <c r="F68" s="36"/>
      <c r="G68" s="32" t="s">
        <v>2</v>
      </c>
      <c r="H68" s="20">
        <f t="shared" si="17"/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35"/>
      <c r="Q68" s="5"/>
    </row>
    <row r="69" spans="1:17" ht="33" x14ac:dyDescent="0.3">
      <c r="A69" s="36"/>
      <c r="B69" s="36"/>
      <c r="C69" s="36"/>
      <c r="D69" s="36"/>
      <c r="E69" s="36"/>
      <c r="F69" s="36"/>
      <c r="G69" s="22" t="s">
        <v>4</v>
      </c>
      <c r="H69" s="20">
        <f t="shared" si="17"/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35"/>
      <c r="Q69" s="5"/>
    </row>
    <row r="70" spans="1:17" x14ac:dyDescent="0.3">
      <c r="A70" s="36"/>
      <c r="B70" s="36"/>
      <c r="C70" s="36"/>
      <c r="D70" s="36"/>
      <c r="E70" s="36"/>
      <c r="F70" s="36"/>
      <c r="G70" s="32" t="s">
        <v>6</v>
      </c>
      <c r="H70" s="20">
        <f t="shared" si="17"/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35"/>
      <c r="Q70" s="5"/>
    </row>
    <row r="71" spans="1:17" ht="18.75" customHeight="1" x14ac:dyDescent="0.3">
      <c r="A71" s="36"/>
      <c r="B71" s="36"/>
      <c r="C71" s="36"/>
      <c r="D71" s="36"/>
      <c r="E71" s="36" t="s">
        <v>55</v>
      </c>
      <c r="F71" s="36" t="s">
        <v>39</v>
      </c>
      <c r="G71" s="19" t="s">
        <v>10</v>
      </c>
      <c r="H71" s="20">
        <f>SUM(I71:O71)</f>
        <v>40265.304430000004</v>
      </c>
      <c r="I71" s="20">
        <f>SUM(I72:I77)</f>
        <v>4572.0794299999998</v>
      </c>
      <c r="J71" s="20">
        <f t="shared" ref="J71:O71" si="18">SUM(J72:J77)</f>
        <v>3131.0749999999998</v>
      </c>
      <c r="K71" s="20">
        <f t="shared" si="18"/>
        <v>3131.0749999999998</v>
      </c>
      <c r="L71" s="20">
        <f t="shared" si="18"/>
        <v>3131.0749999999998</v>
      </c>
      <c r="M71" s="20">
        <f t="shared" si="18"/>
        <v>3200</v>
      </c>
      <c r="N71" s="20">
        <f t="shared" si="18"/>
        <v>3300</v>
      </c>
      <c r="O71" s="20">
        <f t="shared" si="18"/>
        <v>19800</v>
      </c>
      <c r="P71" s="35" t="s">
        <v>58</v>
      </c>
      <c r="Q71" s="5"/>
    </row>
    <row r="72" spans="1:17" ht="33" x14ac:dyDescent="0.3">
      <c r="A72" s="36"/>
      <c r="B72" s="36"/>
      <c r="C72" s="36"/>
      <c r="D72" s="36"/>
      <c r="E72" s="36"/>
      <c r="F72" s="36"/>
      <c r="G72" s="32" t="s">
        <v>1</v>
      </c>
      <c r="H72" s="20">
        <f t="shared" ref="H72:H77" si="19">SUM(I72:O72)</f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35"/>
      <c r="Q72" s="5"/>
    </row>
    <row r="73" spans="1:17" ht="33" x14ac:dyDescent="0.3">
      <c r="A73" s="36"/>
      <c r="B73" s="36"/>
      <c r="C73" s="36"/>
      <c r="D73" s="36"/>
      <c r="E73" s="36"/>
      <c r="F73" s="36"/>
      <c r="G73" s="32" t="s">
        <v>5</v>
      </c>
      <c r="H73" s="20">
        <f t="shared" si="19"/>
        <v>790</v>
      </c>
      <c r="I73" s="26">
        <f>390+400</f>
        <v>790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35"/>
      <c r="Q73" s="5"/>
    </row>
    <row r="74" spans="1:17" x14ac:dyDescent="0.3">
      <c r="A74" s="36"/>
      <c r="B74" s="36"/>
      <c r="C74" s="36"/>
      <c r="D74" s="36"/>
      <c r="E74" s="36"/>
      <c r="F74" s="36"/>
      <c r="G74" s="32" t="s">
        <v>3</v>
      </c>
      <c r="H74" s="20">
        <f t="shared" si="19"/>
        <v>38975.309430000001</v>
      </c>
      <c r="I74" s="23">
        <f>3080.5+16.43243+185.152</f>
        <v>3282.0844299999999</v>
      </c>
      <c r="J74" s="23">
        <v>3131.0749999999998</v>
      </c>
      <c r="K74" s="23">
        <v>3131.0749999999998</v>
      </c>
      <c r="L74" s="23">
        <v>3131.0749999999998</v>
      </c>
      <c r="M74" s="23">
        <v>3200</v>
      </c>
      <c r="N74" s="23">
        <v>3300</v>
      </c>
      <c r="O74" s="23">
        <v>19800</v>
      </c>
      <c r="P74" s="35"/>
      <c r="Q74" s="5"/>
    </row>
    <row r="75" spans="1:17" ht="66" x14ac:dyDescent="0.3">
      <c r="A75" s="36"/>
      <c r="B75" s="36"/>
      <c r="C75" s="36"/>
      <c r="D75" s="36"/>
      <c r="E75" s="36"/>
      <c r="F75" s="36"/>
      <c r="G75" s="32" t="s">
        <v>2</v>
      </c>
      <c r="H75" s="20">
        <f t="shared" si="19"/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35"/>
      <c r="Q75" s="5"/>
    </row>
    <row r="76" spans="1:17" ht="33" x14ac:dyDescent="0.3">
      <c r="A76" s="36"/>
      <c r="B76" s="36"/>
      <c r="C76" s="36"/>
      <c r="D76" s="36"/>
      <c r="E76" s="36"/>
      <c r="F76" s="36"/>
      <c r="G76" s="22" t="s">
        <v>4</v>
      </c>
      <c r="H76" s="20">
        <f t="shared" si="19"/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35"/>
      <c r="Q76" s="5"/>
    </row>
    <row r="77" spans="1:17" x14ac:dyDescent="0.3">
      <c r="A77" s="36"/>
      <c r="B77" s="36"/>
      <c r="C77" s="36"/>
      <c r="D77" s="36"/>
      <c r="E77" s="36"/>
      <c r="F77" s="36"/>
      <c r="G77" s="32" t="s">
        <v>6</v>
      </c>
      <c r="H77" s="20">
        <f t="shared" si="19"/>
        <v>499.995</v>
      </c>
      <c r="I77" s="26">
        <f>100+399.995</f>
        <v>499.995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35"/>
      <c r="Q77" s="5"/>
    </row>
    <row r="78" spans="1:17" s="11" customFormat="1" ht="18.75" customHeight="1" x14ac:dyDescent="0.3">
      <c r="A78" s="37" t="s">
        <v>25</v>
      </c>
      <c r="B78" s="37"/>
      <c r="C78" s="37"/>
      <c r="D78" s="37"/>
      <c r="E78" s="37"/>
      <c r="F78" s="42"/>
      <c r="G78" s="19" t="s">
        <v>10</v>
      </c>
      <c r="H78" s="20">
        <f>SUM(I78:O78)</f>
        <v>3670577.9242899995</v>
      </c>
      <c r="I78" s="20">
        <f>SUM(I79:I84)</f>
        <v>303100.63728999998</v>
      </c>
      <c r="J78" s="20">
        <f t="shared" ref="J78:O78" si="20">SUM(J79:J84)</f>
        <v>522933.23700000002</v>
      </c>
      <c r="K78" s="20">
        <f t="shared" si="20"/>
        <v>99560.705000000002</v>
      </c>
      <c r="L78" s="20">
        <f t="shared" si="20"/>
        <v>99810.705000000002</v>
      </c>
      <c r="M78" s="20">
        <f t="shared" si="20"/>
        <v>201186.13</v>
      </c>
      <c r="N78" s="20">
        <f t="shared" si="20"/>
        <v>201656.13</v>
      </c>
      <c r="O78" s="20">
        <f t="shared" si="20"/>
        <v>2242330.38</v>
      </c>
      <c r="P78" s="29"/>
      <c r="Q78" s="7"/>
    </row>
    <row r="79" spans="1:17" ht="33" x14ac:dyDescent="0.3">
      <c r="A79" s="37"/>
      <c r="B79" s="37"/>
      <c r="C79" s="37"/>
      <c r="D79" s="37"/>
      <c r="E79" s="37"/>
      <c r="F79" s="42"/>
      <c r="G79" s="32" t="s">
        <v>1</v>
      </c>
      <c r="H79" s="20">
        <f t="shared" ref="H79:H84" si="21">SUM(I79:O79)</f>
        <v>0</v>
      </c>
      <c r="I79" s="20">
        <f>I9+I16+I23+I30+I37+I44+I51+I58+I65+I72</f>
        <v>0</v>
      </c>
      <c r="J79" s="20">
        <f t="shared" ref="J79:O79" si="22">J9+J16+J23+J30+J37+J44+J51+J58+J65+J72</f>
        <v>0</v>
      </c>
      <c r="K79" s="20">
        <f t="shared" si="22"/>
        <v>0</v>
      </c>
      <c r="L79" s="20">
        <f t="shared" si="22"/>
        <v>0</v>
      </c>
      <c r="M79" s="20">
        <f t="shared" si="22"/>
        <v>0</v>
      </c>
      <c r="N79" s="20">
        <f t="shared" si="22"/>
        <v>0</v>
      </c>
      <c r="O79" s="20">
        <f t="shared" si="22"/>
        <v>0</v>
      </c>
      <c r="P79" s="20"/>
      <c r="Q79" s="5"/>
    </row>
    <row r="80" spans="1:17" ht="33" x14ac:dyDescent="0.3">
      <c r="A80" s="37"/>
      <c r="B80" s="37"/>
      <c r="C80" s="37"/>
      <c r="D80" s="37"/>
      <c r="E80" s="37"/>
      <c r="F80" s="42"/>
      <c r="G80" s="32" t="s">
        <v>5</v>
      </c>
      <c r="H80" s="20">
        <f t="shared" si="21"/>
        <v>486203</v>
      </c>
      <c r="I80" s="20">
        <f t="shared" ref="I80:O80" si="23">I10+I17+I24+I31+I38+I45+I52+I59+I66+I73</f>
        <v>104151.59999999999</v>
      </c>
      <c r="J80" s="20">
        <f t="shared" si="23"/>
        <v>382051.4</v>
      </c>
      <c r="K80" s="20">
        <f t="shared" si="23"/>
        <v>0</v>
      </c>
      <c r="L80" s="20">
        <f t="shared" si="23"/>
        <v>0</v>
      </c>
      <c r="M80" s="20">
        <f t="shared" si="23"/>
        <v>0</v>
      </c>
      <c r="N80" s="20">
        <f t="shared" si="23"/>
        <v>0</v>
      </c>
      <c r="O80" s="20">
        <f t="shared" si="23"/>
        <v>0</v>
      </c>
      <c r="P80" s="20"/>
      <c r="Q80" s="5"/>
    </row>
    <row r="81" spans="1:17" x14ac:dyDescent="0.3">
      <c r="A81" s="37"/>
      <c r="B81" s="37"/>
      <c r="C81" s="37"/>
      <c r="D81" s="37"/>
      <c r="E81" s="37"/>
      <c r="F81" s="42"/>
      <c r="G81" s="32" t="s">
        <v>3</v>
      </c>
      <c r="H81" s="20">
        <f t="shared" si="21"/>
        <v>676720.38029</v>
      </c>
      <c r="I81" s="20">
        <f t="shared" ref="I81:O81" si="24">I11+I18+I25+I32+I39+I46+I53+I60+I67+I74</f>
        <v>179307.49329000001</v>
      </c>
      <c r="J81" s="20">
        <f t="shared" si="24"/>
        <v>74621.636999999988</v>
      </c>
      <c r="K81" s="20">
        <f t="shared" si="24"/>
        <v>41360.705000000002</v>
      </c>
      <c r="L81" s="20">
        <f t="shared" si="24"/>
        <v>41610.705000000002</v>
      </c>
      <c r="M81" s="20">
        <f t="shared" si="24"/>
        <v>42078.73</v>
      </c>
      <c r="N81" s="20">
        <f t="shared" si="24"/>
        <v>42548.73</v>
      </c>
      <c r="O81" s="20">
        <f t="shared" si="24"/>
        <v>255192.38</v>
      </c>
      <c r="P81" s="20"/>
      <c r="Q81" s="5"/>
    </row>
    <row r="82" spans="1:17" ht="66" x14ac:dyDescent="0.3">
      <c r="A82" s="37"/>
      <c r="B82" s="37"/>
      <c r="C82" s="37"/>
      <c r="D82" s="37"/>
      <c r="E82" s="37"/>
      <c r="F82" s="42"/>
      <c r="G82" s="32" t="s">
        <v>2</v>
      </c>
      <c r="H82" s="20">
        <f t="shared" si="21"/>
        <v>0</v>
      </c>
      <c r="I82" s="20">
        <f t="shared" ref="I82:O82" si="25">I12+I19+I26+I33+I40+I47+I54+I61+I68+I75</f>
        <v>0</v>
      </c>
      <c r="J82" s="20">
        <f t="shared" si="25"/>
        <v>0</v>
      </c>
      <c r="K82" s="20">
        <f t="shared" si="25"/>
        <v>0</v>
      </c>
      <c r="L82" s="20">
        <f t="shared" si="25"/>
        <v>0</v>
      </c>
      <c r="M82" s="20">
        <f t="shared" si="25"/>
        <v>0</v>
      </c>
      <c r="N82" s="20">
        <f t="shared" si="25"/>
        <v>0</v>
      </c>
      <c r="O82" s="20">
        <f t="shared" si="25"/>
        <v>0</v>
      </c>
      <c r="P82" s="20"/>
      <c r="Q82" s="5"/>
    </row>
    <row r="83" spans="1:17" x14ac:dyDescent="0.3">
      <c r="A83" s="37"/>
      <c r="B83" s="37"/>
      <c r="C83" s="37"/>
      <c r="D83" s="37"/>
      <c r="E83" s="37"/>
      <c r="F83" s="42"/>
      <c r="G83" s="32" t="s">
        <v>29</v>
      </c>
      <c r="H83" s="20">
        <f t="shared" si="21"/>
        <v>0</v>
      </c>
      <c r="I83" s="20">
        <f t="shared" ref="I83:O83" si="26">I13+I20+I27+I34+I41+I48+I55+I62+I69+I76</f>
        <v>0</v>
      </c>
      <c r="J83" s="20">
        <f t="shared" si="26"/>
        <v>0</v>
      </c>
      <c r="K83" s="20">
        <f t="shared" si="26"/>
        <v>0</v>
      </c>
      <c r="L83" s="20">
        <f t="shared" si="26"/>
        <v>0</v>
      </c>
      <c r="M83" s="20">
        <f t="shared" si="26"/>
        <v>0</v>
      </c>
      <c r="N83" s="20">
        <f t="shared" si="26"/>
        <v>0</v>
      </c>
      <c r="O83" s="20">
        <f t="shared" si="26"/>
        <v>0</v>
      </c>
      <c r="P83" s="20"/>
      <c r="Q83" s="5"/>
    </row>
    <row r="84" spans="1:17" ht="27" customHeight="1" x14ac:dyDescent="0.3">
      <c r="A84" s="37"/>
      <c r="B84" s="37"/>
      <c r="C84" s="37"/>
      <c r="D84" s="37"/>
      <c r="E84" s="37"/>
      <c r="F84" s="42"/>
      <c r="G84" s="32" t="s">
        <v>6</v>
      </c>
      <c r="H84" s="20">
        <f t="shared" si="21"/>
        <v>2507654.5439999998</v>
      </c>
      <c r="I84" s="20">
        <f t="shared" ref="I84:O84" si="27">I14+I21+I28+I35+I42+I49+I56+I63+I70+I77</f>
        <v>19641.544000000002</v>
      </c>
      <c r="J84" s="20">
        <f t="shared" si="27"/>
        <v>66260.2</v>
      </c>
      <c r="K84" s="20">
        <f t="shared" si="27"/>
        <v>58200</v>
      </c>
      <c r="L84" s="20">
        <f t="shared" si="27"/>
        <v>58200</v>
      </c>
      <c r="M84" s="20">
        <f t="shared" si="27"/>
        <v>159107.4</v>
      </c>
      <c r="N84" s="20">
        <f t="shared" si="27"/>
        <v>159107.4</v>
      </c>
      <c r="O84" s="20">
        <f t="shared" si="27"/>
        <v>1987138</v>
      </c>
      <c r="P84" s="20"/>
      <c r="Q84" s="5"/>
    </row>
    <row r="85" spans="1:17" x14ac:dyDescent="0.3">
      <c r="A85" s="39" t="s">
        <v>13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6"/>
    </row>
    <row r="86" spans="1:17" s="11" customFormat="1" ht="15.75" customHeight="1" x14ac:dyDescent="0.3">
      <c r="A86" s="36" t="s">
        <v>36</v>
      </c>
      <c r="B86" s="36" t="s">
        <v>37</v>
      </c>
      <c r="C86" s="37" t="s">
        <v>73</v>
      </c>
      <c r="D86" s="37"/>
      <c r="E86" s="36" t="s">
        <v>42</v>
      </c>
      <c r="F86" s="36" t="s">
        <v>74</v>
      </c>
      <c r="G86" s="19" t="s">
        <v>10</v>
      </c>
      <c r="H86" s="20">
        <f>SUM(I86:O86)</f>
        <v>0</v>
      </c>
      <c r="I86" s="20">
        <f>SUM(I87:I92)</f>
        <v>0</v>
      </c>
      <c r="J86" s="20">
        <f t="shared" ref="J86:O86" si="28">SUM(J87:J92)</f>
        <v>0</v>
      </c>
      <c r="K86" s="20">
        <f t="shared" si="28"/>
        <v>0</v>
      </c>
      <c r="L86" s="20">
        <f t="shared" si="28"/>
        <v>0</v>
      </c>
      <c r="M86" s="20">
        <f t="shared" si="28"/>
        <v>0</v>
      </c>
      <c r="N86" s="20">
        <f t="shared" si="28"/>
        <v>0</v>
      </c>
      <c r="O86" s="20">
        <f t="shared" si="28"/>
        <v>0</v>
      </c>
      <c r="P86" s="29"/>
      <c r="Q86" s="7"/>
    </row>
    <row r="87" spans="1:17" ht="33" x14ac:dyDescent="0.3">
      <c r="A87" s="36"/>
      <c r="B87" s="36"/>
      <c r="C87" s="37"/>
      <c r="D87" s="37"/>
      <c r="E87" s="36"/>
      <c r="F87" s="36"/>
      <c r="G87" s="32" t="s">
        <v>1</v>
      </c>
      <c r="H87" s="20">
        <f t="shared" ref="H87:H92" si="29">SUM(I87:O87)</f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/>
      <c r="Q87" s="5"/>
    </row>
    <row r="88" spans="1:17" ht="33" x14ac:dyDescent="0.3">
      <c r="A88" s="36"/>
      <c r="B88" s="36"/>
      <c r="C88" s="37"/>
      <c r="D88" s="37"/>
      <c r="E88" s="36"/>
      <c r="F88" s="36"/>
      <c r="G88" s="32" t="s">
        <v>5</v>
      </c>
      <c r="H88" s="20">
        <f t="shared" si="29"/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/>
      <c r="Q88" s="5"/>
    </row>
    <row r="89" spans="1:17" ht="21.75" customHeight="1" x14ac:dyDescent="0.3">
      <c r="A89" s="36"/>
      <c r="B89" s="36"/>
      <c r="C89" s="37"/>
      <c r="D89" s="37"/>
      <c r="E89" s="36"/>
      <c r="F89" s="36"/>
      <c r="G89" s="32" t="s">
        <v>3</v>
      </c>
      <c r="H89" s="20">
        <f t="shared" si="29"/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/>
      <c r="Q89" s="5"/>
    </row>
    <row r="90" spans="1:17" ht="78.75" customHeight="1" x14ac:dyDescent="0.3">
      <c r="A90" s="36"/>
      <c r="B90" s="36"/>
      <c r="C90" s="37"/>
      <c r="D90" s="37"/>
      <c r="E90" s="36"/>
      <c r="F90" s="36"/>
      <c r="G90" s="32" t="s">
        <v>2</v>
      </c>
      <c r="H90" s="20">
        <f t="shared" si="29"/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/>
      <c r="Q90" s="5"/>
    </row>
    <row r="91" spans="1:17" x14ac:dyDescent="0.3">
      <c r="A91" s="36"/>
      <c r="B91" s="36"/>
      <c r="C91" s="37"/>
      <c r="D91" s="37"/>
      <c r="E91" s="36"/>
      <c r="F91" s="36"/>
      <c r="G91" s="32" t="s">
        <v>29</v>
      </c>
      <c r="H91" s="20">
        <f t="shared" si="29"/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/>
      <c r="Q91" s="5"/>
    </row>
    <row r="92" spans="1:17" x14ac:dyDescent="0.3">
      <c r="A92" s="36"/>
      <c r="B92" s="36"/>
      <c r="C92" s="37"/>
      <c r="D92" s="37"/>
      <c r="E92" s="36"/>
      <c r="F92" s="36"/>
      <c r="G92" s="32" t="s">
        <v>6</v>
      </c>
      <c r="H92" s="20">
        <f t="shared" si="29"/>
        <v>0</v>
      </c>
      <c r="I92" s="20">
        <v>0</v>
      </c>
      <c r="J92" s="20">
        <v>0</v>
      </c>
      <c r="K92" s="20">
        <v>0</v>
      </c>
      <c r="L92" s="20"/>
      <c r="M92" s="20"/>
      <c r="N92" s="20">
        <v>0</v>
      </c>
      <c r="O92" s="20">
        <v>0</v>
      </c>
      <c r="P92" s="20"/>
      <c r="Q92" s="5"/>
    </row>
    <row r="93" spans="1:17" s="11" customFormat="1" ht="15.75" customHeight="1" x14ac:dyDescent="0.3">
      <c r="A93" s="36" t="s">
        <v>36</v>
      </c>
      <c r="B93" s="36" t="s">
        <v>37</v>
      </c>
      <c r="C93" s="37" t="s">
        <v>75</v>
      </c>
      <c r="D93" s="37"/>
      <c r="E93" s="36" t="s">
        <v>42</v>
      </c>
      <c r="F93" s="36" t="s">
        <v>74</v>
      </c>
      <c r="G93" s="19" t="s">
        <v>10</v>
      </c>
      <c r="H93" s="20">
        <f>SUM(I93:O93)</f>
        <v>0</v>
      </c>
      <c r="I93" s="20">
        <f>SUM(I94:I99)</f>
        <v>0</v>
      </c>
      <c r="J93" s="20">
        <f t="shared" ref="J93:O93" si="30">SUM(J94:J99)</f>
        <v>0</v>
      </c>
      <c r="K93" s="20">
        <f t="shared" si="30"/>
        <v>0</v>
      </c>
      <c r="L93" s="20">
        <f t="shared" si="30"/>
        <v>0</v>
      </c>
      <c r="M93" s="20">
        <f t="shared" si="30"/>
        <v>0</v>
      </c>
      <c r="N93" s="20">
        <f t="shared" si="30"/>
        <v>0</v>
      </c>
      <c r="O93" s="20">
        <f t="shared" si="30"/>
        <v>0</v>
      </c>
      <c r="P93" s="29"/>
      <c r="Q93" s="7"/>
    </row>
    <row r="94" spans="1:17" ht="33" x14ac:dyDescent="0.3">
      <c r="A94" s="36"/>
      <c r="B94" s="36"/>
      <c r="C94" s="37"/>
      <c r="D94" s="37"/>
      <c r="E94" s="36"/>
      <c r="F94" s="36"/>
      <c r="G94" s="32" t="s">
        <v>1</v>
      </c>
      <c r="H94" s="20">
        <f t="shared" ref="H94:H99" si="31">SUM(I94:O94)</f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/>
      <c r="Q94" s="5"/>
    </row>
    <row r="95" spans="1:17" ht="33" x14ac:dyDescent="0.3">
      <c r="A95" s="36"/>
      <c r="B95" s="36"/>
      <c r="C95" s="37"/>
      <c r="D95" s="37"/>
      <c r="E95" s="36"/>
      <c r="F95" s="36"/>
      <c r="G95" s="32" t="s">
        <v>5</v>
      </c>
      <c r="H95" s="20">
        <f t="shared" si="31"/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/>
      <c r="Q95" s="5"/>
    </row>
    <row r="96" spans="1:17" ht="21.75" customHeight="1" x14ac:dyDescent="0.3">
      <c r="A96" s="36"/>
      <c r="B96" s="36"/>
      <c r="C96" s="37"/>
      <c r="D96" s="37"/>
      <c r="E96" s="36"/>
      <c r="F96" s="36"/>
      <c r="G96" s="32" t="s">
        <v>3</v>
      </c>
      <c r="H96" s="20">
        <f t="shared" si="31"/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/>
      <c r="Q96" s="5"/>
    </row>
    <row r="97" spans="1:17" ht="78.75" customHeight="1" x14ac:dyDescent="0.3">
      <c r="A97" s="36"/>
      <c r="B97" s="36"/>
      <c r="C97" s="37"/>
      <c r="D97" s="37"/>
      <c r="E97" s="36"/>
      <c r="F97" s="36"/>
      <c r="G97" s="32" t="s">
        <v>2</v>
      </c>
      <c r="H97" s="20">
        <f t="shared" si="31"/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/>
      <c r="Q97" s="5"/>
    </row>
    <row r="98" spans="1:17" x14ac:dyDescent="0.3">
      <c r="A98" s="36"/>
      <c r="B98" s="36"/>
      <c r="C98" s="37"/>
      <c r="D98" s="37"/>
      <c r="E98" s="36"/>
      <c r="F98" s="36"/>
      <c r="G98" s="32" t="s">
        <v>29</v>
      </c>
      <c r="H98" s="20">
        <f t="shared" si="31"/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/>
      <c r="Q98" s="5"/>
    </row>
    <row r="99" spans="1:17" x14ac:dyDescent="0.3">
      <c r="A99" s="36"/>
      <c r="B99" s="36"/>
      <c r="C99" s="37"/>
      <c r="D99" s="37"/>
      <c r="E99" s="36"/>
      <c r="F99" s="36"/>
      <c r="G99" s="32" t="s">
        <v>6</v>
      </c>
      <c r="H99" s="20">
        <f t="shared" si="31"/>
        <v>0</v>
      </c>
      <c r="I99" s="20">
        <v>0</v>
      </c>
      <c r="J99" s="20">
        <v>0</v>
      </c>
      <c r="K99" s="20">
        <v>0</v>
      </c>
      <c r="L99" s="20"/>
      <c r="M99" s="20"/>
      <c r="N99" s="20">
        <v>0</v>
      </c>
      <c r="O99" s="20">
        <v>0</v>
      </c>
      <c r="P99" s="20"/>
      <c r="Q99" s="5"/>
    </row>
    <row r="100" spans="1:17" s="11" customFormat="1" ht="15.75" customHeight="1" x14ac:dyDescent="0.3">
      <c r="A100" s="36" t="s">
        <v>36</v>
      </c>
      <c r="B100" s="36" t="s">
        <v>37</v>
      </c>
      <c r="C100" s="37" t="s">
        <v>60</v>
      </c>
      <c r="D100" s="37"/>
      <c r="E100" s="36" t="s">
        <v>42</v>
      </c>
      <c r="F100" s="36" t="s">
        <v>59</v>
      </c>
      <c r="G100" s="19" t="s">
        <v>10</v>
      </c>
      <c r="H100" s="20">
        <f>SUM(I100:O100)</f>
        <v>21002.3</v>
      </c>
      <c r="I100" s="20">
        <f>SUM(I101:I106)</f>
        <v>0</v>
      </c>
      <c r="J100" s="20">
        <f t="shared" ref="J100:O100" si="32">SUM(J101:J106)</f>
        <v>9610.5</v>
      </c>
      <c r="K100" s="20">
        <f t="shared" si="32"/>
        <v>11391.8</v>
      </c>
      <c r="L100" s="20">
        <f t="shared" si="32"/>
        <v>0</v>
      </c>
      <c r="M100" s="20">
        <f t="shared" si="32"/>
        <v>0</v>
      </c>
      <c r="N100" s="20">
        <f t="shared" si="32"/>
        <v>0</v>
      </c>
      <c r="O100" s="20">
        <f t="shared" si="32"/>
        <v>0</v>
      </c>
      <c r="P100" s="29"/>
      <c r="Q100" s="7"/>
    </row>
    <row r="101" spans="1:17" ht="33" x14ac:dyDescent="0.3">
      <c r="A101" s="36"/>
      <c r="B101" s="36"/>
      <c r="C101" s="37"/>
      <c r="D101" s="37"/>
      <c r="E101" s="36"/>
      <c r="F101" s="36"/>
      <c r="G101" s="32" t="s">
        <v>1</v>
      </c>
      <c r="H101" s="20">
        <f t="shared" ref="H101:H106" si="33">SUM(I101:O101)</f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/>
      <c r="Q101" s="5"/>
    </row>
    <row r="102" spans="1:17" ht="33" x14ac:dyDescent="0.3">
      <c r="A102" s="36"/>
      <c r="B102" s="36"/>
      <c r="C102" s="37"/>
      <c r="D102" s="37"/>
      <c r="E102" s="36"/>
      <c r="F102" s="36"/>
      <c r="G102" s="32" t="s">
        <v>5</v>
      </c>
      <c r="H102" s="20">
        <f t="shared" si="33"/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/>
      <c r="Q102" s="5"/>
    </row>
    <row r="103" spans="1:17" ht="21.75" customHeight="1" x14ac:dyDescent="0.3">
      <c r="A103" s="36"/>
      <c r="B103" s="36"/>
      <c r="C103" s="37"/>
      <c r="D103" s="37"/>
      <c r="E103" s="36"/>
      <c r="F103" s="36"/>
      <c r="G103" s="32" t="s">
        <v>3</v>
      </c>
      <c r="H103" s="20">
        <f t="shared" si="33"/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/>
      <c r="Q103" s="5"/>
    </row>
    <row r="104" spans="1:17" ht="78.75" customHeight="1" x14ac:dyDescent="0.3">
      <c r="A104" s="36"/>
      <c r="B104" s="36"/>
      <c r="C104" s="37"/>
      <c r="D104" s="37"/>
      <c r="E104" s="36"/>
      <c r="F104" s="36"/>
      <c r="G104" s="32" t="s">
        <v>2</v>
      </c>
      <c r="H104" s="20">
        <f t="shared" si="33"/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/>
      <c r="Q104" s="5"/>
    </row>
    <row r="105" spans="1:17" x14ac:dyDescent="0.3">
      <c r="A105" s="36"/>
      <c r="B105" s="36"/>
      <c r="C105" s="37"/>
      <c r="D105" s="37"/>
      <c r="E105" s="36"/>
      <c r="F105" s="36"/>
      <c r="G105" s="32" t="s">
        <v>29</v>
      </c>
      <c r="H105" s="20">
        <f t="shared" si="33"/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/>
      <c r="Q105" s="5"/>
    </row>
    <row r="106" spans="1:17" x14ac:dyDescent="0.3">
      <c r="A106" s="36"/>
      <c r="B106" s="36"/>
      <c r="C106" s="37"/>
      <c r="D106" s="37"/>
      <c r="E106" s="36"/>
      <c r="F106" s="36"/>
      <c r="G106" s="32" t="s">
        <v>6</v>
      </c>
      <c r="H106" s="20">
        <f t="shared" si="33"/>
        <v>21002.3</v>
      </c>
      <c r="I106" s="20">
        <v>0</v>
      </c>
      <c r="J106" s="20">
        <f>5110+4500.5</f>
        <v>9610.5</v>
      </c>
      <c r="K106" s="20">
        <v>11391.8</v>
      </c>
      <c r="L106" s="20"/>
      <c r="M106" s="20"/>
      <c r="N106" s="20">
        <v>0</v>
      </c>
      <c r="O106" s="20">
        <v>0</v>
      </c>
      <c r="P106" s="20"/>
      <c r="Q106" s="5"/>
    </row>
    <row r="107" spans="1:17" s="11" customFormat="1" x14ac:dyDescent="0.3">
      <c r="A107" s="36" t="s">
        <v>40</v>
      </c>
      <c r="B107" s="36" t="s">
        <v>37</v>
      </c>
      <c r="C107" s="37" t="s">
        <v>67</v>
      </c>
      <c r="D107" s="37"/>
      <c r="E107" s="36" t="s">
        <v>42</v>
      </c>
      <c r="F107" s="36" t="s">
        <v>61</v>
      </c>
      <c r="G107" s="19" t="s">
        <v>10</v>
      </c>
      <c r="H107" s="20">
        <f>SUM(I107:O107)</f>
        <v>35000</v>
      </c>
      <c r="I107" s="20">
        <f>SUM(I108:I113)</f>
        <v>0</v>
      </c>
      <c r="J107" s="20">
        <f t="shared" ref="J107:O107" si="34">SUM(J108:J113)</f>
        <v>0</v>
      </c>
      <c r="K107" s="20">
        <f t="shared" si="34"/>
        <v>0</v>
      </c>
      <c r="L107" s="20">
        <f t="shared" si="34"/>
        <v>35000</v>
      </c>
      <c r="M107" s="20">
        <f t="shared" si="34"/>
        <v>0</v>
      </c>
      <c r="N107" s="20">
        <f t="shared" si="34"/>
        <v>0</v>
      </c>
      <c r="O107" s="20">
        <f t="shared" si="34"/>
        <v>0</v>
      </c>
      <c r="P107" s="29"/>
      <c r="Q107" s="7"/>
    </row>
    <row r="108" spans="1:17" ht="33" x14ac:dyDescent="0.3">
      <c r="A108" s="36"/>
      <c r="B108" s="36"/>
      <c r="C108" s="37"/>
      <c r="D108" s="37"/>
      <c r="E108" s="36"/>
      <c r="F108" s="36"/>
      <c r="G108" s="32" t="s">
        <v>1</v>
      </c>
      <c r="H108" s="20">
        <f t="shared" ref="H108:H113" si="35">SUM(I108:O108)</f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/>
      <c r="Q108" s="5"/>
    </row>
    <row r="109" spans="1:17" ht="33" x14ac:dyDescent="0.3">
      <c r="A109" s="36"/>
      <c r="B109" s="36"/>
      <c r="C109" s="37"/>
      <c r="D109" s="37"/>
      <c r="E109" s="36"/>
      <c r="F109" s="36"/>
      <c r="G109" s="32" t="s">
        <v>5</v>
      </c>
      <c r="H109" s="20">
        <f t="shared" si="35"/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/>
      <c r="Q109" s="5"/>
    </row>
    <row r="110" spans="1:17" x14ac:dyDescent="0.3">
      <c r="A110" s="36"/>
      <c r="B110" s="36"/>
      <c r="C110" s="37"/>
      <c r="D110" s="37"/>
      <c r="E110" s="36"/>
      <c r="F110" s="36"/>
      <c r="G110" s="32" t="s">
        <v>3</v>
      </c>
      <c r="H110" s="20">
        <f t="shared" si="35"/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/>
      <c r="Q110" s="5"/>
    </row>
    <row r="111" spans="1:17" ht="66" x14ac:dyDescent="0.3">
      <c r="A111" s="36"/>
      <c r="B111" s="36"/>
      <c r="C111" s="37"/>
      <c r="D111" s="37"/>
      <c r="E111" s="36"/>
      <c r="F111" s="36"/>
      <c r="G111" s="32" t="s">
        <v>2</v>
      </c>
      <c r="H111" s="20">
        <f t="shared" si="35"/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/>
      <c r="Q111" s="5"/>
    </row>
    <row r="112" spans="1:17" x14ac:dyDescent="0.3">
      <c r="A112" s="36"/>
      <c r="B112" s="36"/>
      <c r="C112" s="37"/>
      <c r="D112" s="37"/>
      <c r="E112" s="36"/>
      <c r="F112" s="36"/>
      <c r="G112" s="32" t="s">
        <v>29</v>
      </c>
      <c r="H112" s="20">
        <f t="shared" si="35"/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/>
      <c r="Q112" s="5"/>
    </row>
    <row r="113" spans="1:17" ht="33" customHeight="1" x14ac:dyDescent="0.3">
      <c r="A113" s="36"/>
      <c r="B113" s="36"/>
      <c r="C113" s="37"/>
      <c r="D113" s="37"/>
      <c r="E113" s="36"/>
      <c r="F113" s="36"/>
      <c r="G113" s="32" t="s">
        <v>6</v>
      </c>
      <c r="H113" s="20">
        <f t="shared" si="35"/>
        <v>35000</v>
      </c>
      <c r="I113" s="20">
        <v>0</v>
      </c>
      <c r="J113" s="20">
        <v>0</v>
      </c>
      <c r="K113" s="20">
        <v>0</v>
      </c>
      <c r="L113" s="20">
        <v>35000</v>
      </c>
      <c r="M113" s="20"/>
      <c r="N113" s="20">
        <v>0</v>
      </c>
      <c r="O113" s="20">
        <v>0</v>
      </c>
      <c r="P113" s="20"/>
      <c r="Q113" s="5"/>
    </row>
    <row r="114" spans="1:17" s="11" customFormat="1" x14ac:dyDescent="0.3">
      <c r="A114" s="36" t="s">
        <v>41</v>
      </c>
      <c r="B114" s="36" t="s">
        <v>37</v>
      </c>
      <c r="C114" s="37" t="s">
        <v>65</v>
      </c>
      <c r="D114" s="37"/>
      <c r="E114" s="36" t="s">
        <v>42</v>
      </c>
      <c r="F114" s="36" t="s">
        <v>62</v>
      </c>
      <c r="G114" s="19" t="s">
        <v>10</v>
      </c>
      <c r="H114" s="20">
        <f>SUM(I114:O114)</f>
        <v>15000</v>
      </c>
      <c r="I114" s="20">
        <f>SUM(I115:I120)</f>
        <v>0</v>
      </c>
      <c r="J114" s="20">
        <f t="shared" ref="J114:O114" si="36">SUM(J115:J120)</f>
        <v>0</v>
      </c>
      <c r="K114" s="20">
        <f t="shared" si="36"/>
        <v>0</v>
      </c>
      <c r="L114" s="20">
        <f t="shared" si="36"/>
        <v>0</v>
      </c>
      <c r="M114" s="20">
        <f t="shared" si="36"/>
        <v>15000</v>
      </c>
      <c r="N114" s="20">
        <f t="shared" si="36"/>
        <v>0</v>
      </c>
      <c r="O114" s="20">
        <f t="shared" si="36"/>
        <v>0</v>
      </c>
      <c r="P114" s="29"/>
      <c r="Q114" s="7"/>
    </row>
    <row r="115" spans="1:17" ht="33" x14ac:dyDescent="0.3">
      <c r="A115" s="36"/>
      <c r="B115" s="36"/>
      <c r="C115" s="37"/>
      <c r="D115" s="37"/>
      <c r="E115" s="36"/>
      <c r="F115" s="36"/>
      <c r="G115" s="32" t="s">
        <v>1</v>
      </c>
      <c r="H115" s="20">
        <f t="shared" ref="H115:H120" si="37">SUM(I115:O115)</f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/>
      <c r="Q115" s="5"/>
    </row>
    <row r="116" spans="1:17" ht="33" x14ac:dyDescent="0.3">
      <c r="A116" s="36"/>
      <c r="B116" s="36"/>
      <c r="C116" s="37"/>
      <c r="D116" s="37"/>
      <c r="E116" s="36"/>
      <c r="F116" s="36"/>
      <c r="G116" s="32" t="s">
        <v>5</v>
      </c>
      <c r="H116" s="20">
        <f t="shared" si="37"/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/>
      <c r="Q116" s="5"/>
    </row>
    <row r="117" spans="1:17" x14ac:dyDescent="0.3">
      <c r="A117" s="36"/>
      <c r="B117" s="36"/>
      <c r="C117" s="37"/>
      <c r="D117" s="37"/>
      <c r="E117" s="36"/>
      <c r="F117" s="36"/>
      <c r="G117" s="32" t="s">
        <v>3</v>
      </c>
      <c r="H117" s="20">
        <f t="shared" si="37"/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/>
      <c r="Q117" s="5"/>
    </row>
    <row r="118" spans="1:17" ht="66" x14ac:dyDescent="0.3">
      <c r="A118" s="36"/>
      <c r="B118" s="36"/>
      <c r="C118" s="37"/>
      <c r="D118" s="37"/>
      <c r="E118" s="36"/>
      <c r="F118" s="36"/>
      <c r="G118" s="32" t="s">
        <v>2</v>
      </c>
      <c r="H118" s="20">
        <f t="shared" si="37"/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/>
      <c r="Q118" s="5"/>
    </row>
    <row r="119" spans="1:17" x14ac:dyDescent="0.3">
      <c r="A119" s="36"/>
      <c r="B119" s="36"/>
      <c r="C119" s="37"/>
      <c r="D119" s="37"/>
      <c r="E119" s="36"/>
      <c r="F119" s="36"/>
      <c r="G119" s="32" t="s">
        <v>29</v>
      </c>
      <c r="H119" s="20">
        <f t="shared" si="37"/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/>
      <c r="Q119" s="5"/>
    </row>
    <row r="120" spans="1:17" ht="33" customHeight="1" x14ac:dyDescent="0.3">
      <c r="A120" s="36"/>
      <c r="B120" s="36"/>
      <c r="C120" s="37"/>
      <c r="D120" s="37"/>
      <c r="E120" s="36"/>
      <c r="F120" s="36"/>
      <c r="G120" s="32" t="s">
        <v>6</v>
      </c>
      <c r="H120" s="20">
        <f t="shared" si="37"/>
        <v>15000</v>
      </c>
      <c r="I120" s="20">
        <v>0</v>
      </c>
      <c r="J120" s="20">
        <v>0</v>
      </c>
      <c r="K120" s="20">
        <v>0</v>
      </c>
      <c r="L120" s="20">
        <v>0</v>
      </c>
      <c r="M120" s="20">
        <v>15000</v>
      </c>
      <c r="N120" s="20">
        <v>0</v>
      </c>
      <c r="O120" s="20">
        <v>0</v>
      </c>
      <c r="P120" s="20"/>
      <c r="Q120" s="5"/>
    </row>
    <row r="121" spans="1:17" s="11" customFormat="1" x14ac:dyDescent="0.3">
      <c r="A121" s="36" t="s">
        <v>43</v>
      </c>
      <c r="B121" s="36" t="s">
        <v>37</v>
      </c>
      <c r="C121" s="37" t="s">
        <v>64</v>
      </c>
      <c r="D121" s="37"/>
      <c r="E121" s="36" t="s">
        <v>42</v>
      </c>
      <c r="F121" s="36" t="s">
        <v>63</v>
      </c>
      <c r="G121" s="19" t="s">
        <v>10</v>
      </c>
      <c r="H121" s="20">
        <f>SUM(I121:O121)</f>
        <v>35000</v>
      </c>
      <c r="I121" s="20">
        <f>SUM(I122:I127)</f>
        <v>0</v>
      </c>
      <c r="J121" s="20">
        <f t="shared" ref="J121:O121" si="38">SUM(J122:J127)</f>
        <v>0</v>
      </c>
      <c r="K121" s="20">
        <f t="shared" si="38"/>
        <v>0</v>
      </c>
      <c r="L121" s="20">
        <f t="shared" si="38"/>
        <v>0</v>
      </c>
      <c r="M121" s="20">
        <f t="shared" si="38"/>
        <v>0</v>
      </c>
      <c r="N121" s="20">
        <f t="shared" si="38"/>
        <v>0</v>
      </c>
      <c r="O121" s="20">
        <f t="shared" si="38"/>
        <v>35000</v>
      </c>
      <c r="P121" s="29"/>
      <c r="Q121" s="7"/>
    </row>
    <row r="122" spans="1:17" ht="33" x14ac:dyDescent="0.3">
      <c r="A122" s="36"/>
      <c r="B122" s="36"/>
      <c r="C122" s="37"/>
      <c r="D122" s="37"/>
      <c r="E122" s="36"/>
      <c r="F122" s="36"/>
      <c r="G122" s="32" t="s">
        <v>1</v>
      </c>
      <c r="H122" s="20">
        <f t="shared" ref="H122:H127" si="39">SUM(I122:O122)</f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/>
      <c r="Q122" s="5"/>
    </row>
    <row r="123" spans="1:17" ht="33" x14ac:dyDescent="0.3">
      <c r="A123" s="36"/>
      <c r="B123" s="36"/>
      <c r="C123" s="37"/>
      <c r="D123" s="37"/>
      <c r="E123" s="36"/>
      <c r="F123" s="36"/>
      <c r="G123" s="32" t="s">
        <v>5</v>
      </c>
      <c r="H123" s="20">
        <f t="shared" si="39"/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/>
      <c r="Q123" s="5"/>
    </row>
    <row r="124" spans="1:17" x14ac:dyDescent="0.3">
      <c r="A124" s="36"/>
      <c r="B124" s="36"/>
      <c r="C124" s="37"/>
      <c r="D124" s="37"/>
      <c r="E124" s="36"/>
      <c r="F124" s="36"/>
      <c r="G124" s="32" t="s">
        <v>3</v>
      </c>
      <c r="H124" s="20">
        <f t="shared" si="39"/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/>
      <c r="Q124" s="5"/>
    </row>
    <row r="125" spans="1:17" ht="66" x14ac:dyDescent="0.3">
      <c r="A125" s="36"/>
      <c r="B125" s="36"/>
      <c r="C125" s="37"/>
      <c r="D125" s="37"/>
      <c r="E125" s="36"/>
      <c r="F125" s="36"/>
      <c r="G125" s="32" t="s">
        <v>2</v>
      </c>
      <c r="H125" s="20">
        <f t="shared" si="39"/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/>
      <c r="Q125" s="5"/>
    </row>
    <row r="126" spans="1:17" x14ac:dyDescent="0.3">
      <c r="A126" s="36"/>
      <c r="B126" s="36"/>
      <c r="C126" s="37"/>
      <c r="D126" s="37"/>
      <c r="E126" s="36"/>
      <c r="F126" s="36"/>
      <c r="G126" s="32" t="s">
        <v>29</v>
      </c>
      <c r="H126" s="20">
        <f t="shared" si="39"/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/>
      <c r="Q126" s="5"/>
    </row>
    <row r="127" spans="1:17" ht="33" customHeight="1" x14ac:dyDescent="0.3">
      <c r="A127" s="36"/>
      <c r="B127" s="36"/>
      <c r="C127" s="37"/>
      <c r="D127" s="37"/>
      <c r="E127" s="36"/>
      <c r="F127" s="36"/>
      <c r="G127" s="32" t="s">
        <v>6</v>
      </c>
      <c r="H127" s="20">
        <f t="shared" si="39"/>
        <v>35000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35000</v>
      </c>
      <c r="P127" s="20"/>
      <c r="Q127" s="5"/>
    </row>
    <row r="128" spans="1:17" s="11" customFormat="1" ht="15.75" customHeight="1" x14ac:dyDescent="0.3">
      <c r="A128" s="37" t="s">
        <v>14</v>
      </c>
      <c r="B128" s="37"/>
      <c r="C128" s="37"/>
      <c r="D128" s="37"/>
      <c r="E128" s="37"/>
      <c r="F128" s="37"/>
      <c r="G128" s="19" t="s">
        <v>10</v>
      </c>
      <c r="H128" s="20">
        <f>SUM(I128:O128)</f>
        <v>106002.3</v>
      </c>
      <c r="I128" s="20">
        <f>SUM(I129:I134)</f>
        <v>0</v>
      </c>
      <c r="J128" s="20">
        <f t="shared" ref="J128:O128" si="40">SUM(J129:J134)</f>
        <v>9610.5</v>
      </c>
      <c r="K128" s="20">
        <f t="shared" si="40"/>
        <v>11391.8</v>
      </c>
      <c r="L128" s="20">
        <f t="shared" si="40"/>
        <v>35000</v>
      </c>
      <c r="M128" s="20">
        <f t="shared" si="40"/>
        <v>15000</v>
      </c>
      <c r="N128" s="20">
        <f t="shared" si="40"/>
        <v>0</v>
      </c>
      <c r="O128" s="20">
        <f t="shared" si="40"/>
        <v>35000</v>
      </c>
      <c r="P128" s="29"/>
      <c r="Q128" s="7"/>
    </row>
    <row r="129" spans="1:17" ht="33" x14ac:dyDescent="0.3">
      <c r="A129" s="37"/>
      <c r="B129" s="37"/>
      <c r="C129" s="37"/>
      <c r="D129" s="37"/>
      <c r="E129" s="37"/>
      <c r="F129" s="37"/>
      <c r="G129" s="32" t="s">
        <v>1</v>
      </c>
      <c r="H129" s="20">
        <f t="shared" ref="H129:H134" si="41">SUM(I129:O129)</f>
        <v>0</v>
      </c>
      <c r="I129" s="20">
        <f>I101+I108+I115+I122+I87+I94</f>
        <v>0</v>
      </c>
      <c r="J129" s="20">
        <f t="shared" ref="J129:O129" si="42">J101+J108+J115+J122+J87+J94</f>
        <v>0</v>
      </c>
      <c r="K129" s="20">
        <f t="shared" si="42"/>
        <v>0</v>
      </c>
      <c r="L129" s="20">
        <f t="shared" si="42"/>
        <v>0</v>
      </c>
      <c r="M129" s="20">
        <f t="shared" si="42"/>
        <v>0</v>
      </c>
      <c r="N129" s="20">
        <f t="shared" si="42"/>
        <v>0</v>
      </c>
      <c r="O129" s="20">
        <f t="shared" si="42"/>
        <v>0</v>
      </c>
      <c r="P129" s="20"/>
      <c r="Q129" s="5"/>
    </row>
    <row r="130" spans="1:17" ht="33" x14ac:dyDescent="0.3">
      <c r="A130" s="37"/>
      <c r="B130" s="37"/>
      <c r="C130" s="37"/>
      <c r="D130" s="37"/>
      <c r="E130" s="37"/>
      <c r="F130" s="37"/>
      <c r="G130" s="32" t="s">
        <v>5</v>
      </c>
      <c r="H130" s="20">
        <f t="shared" si="41"/>
        <v>0</v>
      </c>
      <c r="I130" s="20">
        <f t="shared" ref="I130:O134" si="43">I102+I109+I116+I123+I88+I95</f>
        <v>0</v>
      </c>
      <c r="J130" s="20">
        <f t="shared" si="43"/>
        <v>0</v>
      </c>
      <c r="K130" s="20">
        <f t="shared" si="43"/>
        <v>0</v>
      </c>
      <c r="L130" s="20">
        <f t="shared" si="43"/>
        <v>0</v>
      </c>
      <c r="M130" s="20">
        <f t="shared" si="43"/>
        <v>0</v>
      </c>
      <c r="N130" s="20">
        <f t="shared" si="43"/>
        <v>0</v>
      </c>
      <c r="O130" s="20">
        <f t="shared" si="43"/>
        <v>0</v>
      </c>
      <c r="P130" s="20"/>
      <c r="Q130" s="5"/>
    </row>
    <row r="131" spans="1:17" x14ac:dyDescent="0.3">
      <c r="A131" s="37"/>
      <c r="B131" s="37"/>
      <c r="C131" s="37"/>
      <c r="D131" s="37"/>
      <c r="E131" s="37"/>
      <c r="F131" s="37"/>
      <c r="G131" s="32" t="s">
        <v>3</v>
      </c>
      <c r="H131" s="20">
        <f t="shared" si="41"/>
        <v>0</v>
      </c>
      <c r="I131" s="20">
        <f t="shared" si="43"/>
        <v>0</v>
      </c>
      <c r="J131" s="20">
        <f t="shared" si="43"/>
        <v>0</v>
      </c>
      <c r="K131" s="20">
        <f t="shared" si="43"/>
        <v>0</v>
      </c>
      <c r="L131" s="20">
        <f t="shared" si="43"/>
        <v>0</v>
      </c>
      <c r="M131" s="20">
        <f t="shared" si="43"/>
        <v>0</v>
      </c>
      <c r="N131" s="20">
        <f t="shared" si="43"/>
        <v>0</v>
      </c>
      <c r="O131" s="20">
        <f t="shared" si="43"/>
        <v>0</v>
      </c>
      <c r="P131" s="20"/>
      <c r="Q131" s="5"/>
    </row>
    <row r="132" spans="1:17" ht="66" x14ac:dyDescent="0.3">
      <c r="A132" s="37"/>
      <c r="B132" s="37"/>
      <c r="C132" s="37"/>
      <c r="D132" s="37"/>
      <c r="E132" s="37"/>
      <c r="F132" s="37"/>
      <c r="G132" s="32" t="s">
        <v>2</v>
      </c>
      <c r="H132" s="20">
        <f t="shared" si="41"/>
        <v>0</v>
      </c>
      <c r="I132" s="20">
        <f t="shared" si="43"/>
        <v>0</v>
      </c>
      <c r="J132" s="20">
        <f t="shared" si="43"/>
        <v>0</v>
      </c>
      <c r="K132" s="20">
        <f t="shared" si="43"/>
        <v>0</v>
      </c>
      <c r="L132" s="20">
        <f t="shared" si="43"/>
        <v>0</v>
      </c>
      <c r="M132" s="20">
        <f t="shared" si="43"/>
        <v>0</v>
      </c>
      <c r="N132" s="20">
        <f t="shared" si="43"/>
        <v>0</v>
      </c>
      <c r="O132" s="20">
        <f t="shared" si="43"/>
        <v>0</v>
      </c>
      <c r="P132" s="20"/>
      <c r="Q132" s="5"/>
    </row>
    <row r="133" spans="1:17" x14ac:dyDescent="0.3">
      <c r="A133" s="37"/>
      <c r="B133" s="37"/>
      <c r="C133" s="37"/>
      <c r="D133" s="37"/>
      <c r="E133" s="37"/>
      <c r="F133" s="37"/>
      <c r="G133" s="32" t="s">
        <v>29</v>
      </c>
      <c r="H133" s="20">
        <f t="shared" si="41"/>
        <v>0</v>
      </c>
      <c r="I133" s="20">
        <f t="shared" si="43"/>
        <v>0</v>
      </c>
      <c r="J133" s="20">
        <f t="shared" si="43"/>
        <v>0</v>
      </c>
      <c r="K133" s="20">
        <f t="shared" si="43"/>
        <v>0</v>
      </c>
      <c r="L133" s="20">
        <f t="shared" si="43"/>
        <v>0</v>
      </c>
      <c r="M133" s="20">
        <f t="shared" si="43"/>
        <v>0</v>
      </c>
      <c r="N133" s="20">
        <f t="shared" si="43"/>
        <v>0</v>
      </c>
      <c r="O133" s="20">
        <f t="shared" si="43"/>
        <v>0</v>
      </c>
      <c r="P133" s="20"/>
      <c r="Q133" s="5"/>
    </row>
    <row r="134" spans="1:17" x14ac:dyDescent="0.3">
      <c r="A134" s="37"/>
      <c r="B134" s="37"/>
      <c r="C134" s="37"/>
      <c r="D134" s="37"/>
      <c r="E134" s="37"/>
      <c r="F134" s="37"/>
      <c r="G134" s="32" t="s">
        <v>6</v>
      </c>
      <c r="H134" s="20">
        <f t="shared" si="41"/>
        <v>106002.3</v>
      </c>
      <c r="I134" s="20">
        <f t="shared" si="43"/>
        <v>0</v>
      </c>
      <c r="J134" s="20">
        <f t="shared" si="43"/>
        <v>9610.5</v>
      </c>
      <c r="K134" s="20">
        <f t="shared" si="43"/>
        <v>11391.8</v>
      </c>
      <c r="L134" s="20">
        <f t="shared" si="43"/>
        <v>35000</v>
      </c>
      <c r="M134" s="20">
        <f t="shared" si="43"/>
        <v>15000</v>
      </c>
      <c r="N134" s="20">
        <f t="shared" si="43"/>
        <v>0</v>
      </c>
      <c r="O134" s="20">
        <f t="shared" si="43"/>
        <v>35000</v>
      </c>
      <c r="P134" s="20"/>
      <c r="Q134" s="5"/>
    </row>
    <row r="135" spans="1:17" x14ac:dyDescent="0.3">
      <c r="A135" s="40" t="s">
        <v>12</v>
      </c>
      <c r="B135" s="40"/>
      <c r="C135" s="40"/>
      <c r="D135" s="40"/>
      <c r="E135" s="40"/>
      <c r="F135" s="40"/>
      <c r="G135" s="19" t="s">
        <v>10</v>
      </c>
      <c r="H135" s="29">
        <f>SUM(I135:O135)</f>
        <v>3776580.2242899998</v>
      </c>
      <c r="I135" s="29">
        <f>SUM(I136:I141)</f>
        <v>303100.63728999998</v>
      </c>
      <c r="J135" s="29">
        <f t="shared" ref="J135:O135" si="44">SUM(J136:J141)</f>
        <v>532543.73699999996</v>
      </c>
      <c r="K135" s="29">
        <f t="shared" si="44"/>
        <v>110952.505</v>
      </c>
      <c r="L135" s="29">
        <f t="shared" si="44"/>
        <v>134810.70500000002</v>
      </c>
      <c r="M135" s="29">
        <f t="shared" si="44"/>
        <v>216186.13</v>
      </c>
      <c r="N135" s="29">
        <f t="shared" si="44"/>
        <v>201656.13</v>
      </c>
      <c r="O135" s="29">
        <f t="shared" si="44"/>
        <v>2277330.38</v>
      </c>
      <c r="P135" s="29"/>
      <c r="Q135" s="7"/>
    </row>
    <row r="136" spans="1:17" ht="33" x14ac:dyDescent="0.3">
      <c r="A136" s="40"/>
      <c r="B136" s="40"/>
      <c r="C136" s="40"/>
      <c r="D136" s="40"/>
      <c r="E136" s="40"/>
      <c r="F136" s="40"/>
      <c r="G136" s="34" t="s">
        <v>1</v>
      </c>
      <c r="H136" s="29">
        <f t="shared" ref="H136:H141" si="45">SUM(I136:O136)</f>
        <v>0</v>
      </c>
      <c r="I136" s="29">
        <f>I129+I79</f>
        <v>0</v>
      </c>
      <c r="J136" s="29">
        <f t="shared" ref="J136:O136" si="46">J129+J79</f>
        <v>0</v>
      </c>
      <c r="K136" s="29">
        <f t="shared" si="46"/>
        <v>0</v>
      </c>
      <c r="L136" s="29">
        <f t="shared" si="46"/>
        <v>0</v>
      </c>
      <c r="M136" s="29">
        <f t="shared" si="46"/>
        <v>0</v>
      </c>
      <c r="N136" s="29">
        <f t="shared" si="46"/>
        <v>0</v>
      </c>
      <c r="O136" s="29">
        <f t="shared" si="46"/>
        <v>0</v>
      </c>
      <c r="P136" s="29"/>
      <c r="Q136" s="7"/>
    </row>
    <row r="137" spans="1:17" ht="49.5" x14ac:dyDescent="0.3">
      <c r="A137" s="40"/>
      <c r="B137" s="40"/>
      <c r="C137" s="40"/>
      <c r="D137" s="40"/>
      <c r="E137" s="40"/>
      <c r="F137" s="40"/>
      <c r="G137" s="34" t="s">
        <v>5</v>
      </c>
      <c r="H137" s="29">
        <f t="shared" si="45"/>
        <v>486203</v>
      </c>
      <c r="I137" s="29">
        <f t="shared" ref="I137:O137" si="47">I130+I80</f>
        <v>104151.59999999999</v>
      </c>
      <c r="J137" s="29">
        <f t="shared" si="47"/>
        <v>382051.4</v>
      </c>
      <c r="K137" s="29">
        <f t="shared" si="47"/>
        <v>0</v>
      </c>
      <c r="L137" s="29">
        <f t="shared" si="47"/>
        <v>0</v>
      </c>
      <c r="M137" s="29">
        <f t="shared" si="47"/>
        <v>0</v>
      </c>
      <c r="N137" s="29">
        <f t="shared" si="47"/>
        <v>0</v>
      </c>
      <c r="O137" s="29">
        <f t="shared" si="47"/>
        <v>0</v>
      </c>
      <c r="P137" s="29"/>
      <c r="Q137" s="7"/>
    </row>
    <row r="138" spans="1:17" x14ac:dyDescent="0.3">
      <c r="A138" s="40"/>
      <c r="B138" s="40"/>
      <c r="C138" s="40"/>
      <c r="D138" s="40"/>
      <c r="E138" s="40"/>
      <c r="F138" s="40"/>
      <c r="G138" s="34" t="s">
        <v>3</v>
      </c>
      <c r="H138" s="29">
        <f t="shared" si="45"/>
        <v>676720.38029</v>
      </c>
      <c r="I138" s="29">
        <f t="shared" ref="I138:O138" si="48">I131+I81</f>
        <v>179307.49329000001</v>
      </c>
      <c r="J138" s="29">
        <f t="shared" si="48"/>
        <v>74621.636999999988</v>
      </c>
      <c r="K138" s="29">
        <f t="shared" si="48"/>
        <v>41360.705000000002</v>
      </c>
      <c r="L138" s="29">
        <f t="shared" si="48"/>
        <v>41610.705000000002</v>
      </c>
      <c r="M138" s="29">
        <f t="shared" si="48"/>
        <v>42078.73</v>
      </c>
      <c r="N138" s="29">
        <f t="shared" si="48"/>
        <v>42548.73</v>
      </c>
      <c r="O138" s="29">
        <f t="shared" si="48"/>
        <v>255192.38</v>
      </c>
      <c r="P138" s="29"/>
      <c r="Q138" s="7"/>
    </row>
    <row r="139" spans="1:17" ht="66" x14ac:dyDescent="0.3">
      <c r="A139" s="40"/>
      <c r="B139" s="40"/>
      <c r="C139" s="40"/>
      <c r="D139" s="40"/>
      <c r="E139" s="40"/>
      <c r="F139" s="40"/>
      <c r="G139" s="34" t="s">
        <v>2</v>
      </c>
      <c r="H139" s="29">
        <f t="shared" si="45"/>
        <v>0</v>
      </c>
      <c r="I139" s="29">
        <f t="shared" ref="I139:O139" si="49">I132+I82</f>
        <v>0</v>
      </c>
      <c r="J139" s="29">
        <f t="shared" si="49"/>
        <v>0</v>
      </c>
      <c r="K139" s="29">
        <f t="shared" si="49"/>
        <v>0</v>
      </c>
      <c r="L139" s="29">
        <f t="shared" si="49"/>
        <v>0</v>
      </c>
      <c r="M139" s="29">
        <f t="shared" si="49"/>
        <v>0</v>
      </c>
      <c r="N139" s="29">
        <f t="shared" si="49"/>
        <v>0</v>
      </c>
      <c r="O139" s="29">
        <f t="shared" si="49"/>
        <v>0</v>
      </c>
      <c r="P139" s="29"/>
      <c r="Q139" s="7"/>
    </row>
    <row r="140" spans="1:17" ht="33" x14ac:dyDescent="0.3">
      <c r="A140" s="40"/>
      <c r="B140" s="40"/>
      <c r="C140" s="40"/>
      <c r="D140" s="40"/>
      <c r="E140" s="40"/>
      <c r="F140" s="40"/>
      <c r="G140" s="34" t="s">
        <v>29</v>
      </c>
      <c r="H140" s="29">
        <f t="shared" si="45"/>
        <v>0</v>
      </c>
      <c r="I140" s="29">
        <f t="shared" ref="I140:O140" si="50">I133+I83</f>
        <v>0</v>
      </c>
      <c r="J140" s="29">
        <f t="shared" si="50"/>
        <v>0</v>
      </c>
      <c r="K140" s="29">
        <f t="shared" si="50"/>
        <v>0</v>
      </c>
      <c r="L140" s="29">
        <f t="shared" si="50"/>
        <v>0</v>
      </c>
      <c r="M140" s="29">
        <f t="shared" si="50"/>
        <v>0</v>
      </c>
      <c r="N140" s="29">
        <f t="shared" si="50"/>
        <v>0</v>
      </c>
      <c r="O140" s="29">
        <f t="shared" si="50"/>
        <v>0</v>
      </c>
      <c r="P140" s="29"/>
      <c r="Q140" s="7"/>
    </row>
    <row r="141" spans="1:17" x14ac:dyDescent="0.3">
      <c r="A141" s="40"/>
      <c r="B141" s="40"/>
      <c r="C141" s="40"/>
      <c r="D141" s="40"/>
      <c r="E141" s="40"/>
      <c r="F141" s="40"/>
      <c r="G141" s="34" t="s">
        <v>6</v>
      </c>
      <c r="H141" s="30">
        <f t="shared" si="45"/>
        <v>2613656.844</v>
      </c>
      <c r="I141" s="30">
        <f t="shared" ref="I141:O141" si="51">I134+I84</f>
        <v>19641.544000000002</v>
      </c>
      <c r="J141" s="30">
        <f t="shared" si="51"/>
        <v>75870.7</v>
      </c>
      <c r="K141" s="30">
        <f t="shared" si="51"/>
        <v>69591.8</v>
      </c>
      <c r="L141" s="30">
        <f t="shared" si="51"/>
        <v>93200</v>
      </c>
      <c r="M141" s="30">
        <f t="shared" si="51"/>
        <v>174107.4</v>
      </c>
      <c r="N141" s="30">
        <f t="shared" si="51"/>
        <v>159107.4</v>
      </c>
      <c r="O141" s="30">
        <f t="shared" si="51"/>
        <v>2022138</v>
      </c>
      <c r="P141" s="29"/>
      <c r="Q141" s="7"/>
    </row>
    <row r="143" spans="1:17" ht="81.75" customHeight="1" x14ac:dyDescent="0.3"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8"/>
    </row>
    <row r="144" spans="1:17" ht="15.75" customHeight="1" x14ac:dyDescent="0.3"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9"/>
    </row>
    <row r="145" spans="2:5" x14ac:dyDescent="0.3">
      <c r="B145" s="38"/>
      <c r="C145" s="38"/>
      <c r="D145" s="38"/>
      <c r="E145" s="38"/>
    </row>
  </sheetData>
  <mergeCells count="111">
    <mergeCell ref="B93:B99"/>
    <mergeCell ref="C93:C99"/>
    <mergeCell ref="D93:D99"/>
    <mergeCell ref="E93:E99"/>
    <mergeCell ref="F93:F99"/>
    <mergeCell ref="A86:A92"/>
    <mergeCell ref="B86:B92"/>
    <mergeCell ref="C86:C92"/>
    <mergeCell ref="D86:D92"/>
    <mergeCell ref="E86:E92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F8:F14"/>
    <mergeCell ref="E8:E14"/>
    <mergeCell ref="C8:C14"/>
    <mergeCell ref="B8:B14"/>
    <mergeCell ref="A8:A14"/>
    <mergeCell ref="D8:D14"/>
    <mergeCell ref="A78:F84"/>
    <mergeCell ref="F15:F21"/>
    <mergeCell ref="E121:E127"/>
    <mergeCell ref="C121:C127"/>
    <mergeCell ref="C100:C106"/>
    <mergeCell ref="E15:E21"/>
    <mergeCell ref="E29:E35"/>
    <mergeCell ref="F29:F35"/>
    <mergeCell ref="A15:A35"/>
    <mergeCell ref="B15:B35"/>
    <mergeCell ref="C15:C35"/>
    <mergeCell ref="D15:D35"/>
    <mergeCell ref="F22:F28"/>
    <mergeCell ref="E22:E28"/>
    <mergeCell ref="F36:F42"/>
    <mergeCell ref="A43:A49"/>
    <mergeCell ref="B43:B49"/>
    <mergeCell ref="C43:C49"/>
    <mergeCell ref="B145:E145"/>
    <mergeCell ref="B144:P144"/>
    <mergeCell ref="A85:P85"/>
    <mergeCell ref="A135:F141"/>
    <mergeCell ref="B143:P143"/>
    <mergeCell ref="A128:F134"/>
    <mergeCell ref="F121:F127"/>
    <mergeCell ref="F100:F106"/>
    <mergeCell ref="E100:E106"/>
    <mergeCell ref="D121:D127"/>
    <mergeCell ref="D100:D106"/>
    <mergeCell ref="C114:C120"/>
    <mergeCell ref="D114:D120"/>
    <mergeCell ref="E114:E120"/>
    <mergeCell ref="A100:A106"/>
    <mergeCell ref="B100:B106"/>
    <mergeCell ref="A114:A120"/>
    <mergeCell ref="B114:B120"/>
    <mergeCell ref="F107:F113"/>
    <mergeCell ref="C107:C113"/>
    <mergeCell ref="D107:D113"/>
    <mergeCell ref="E107:E113"/>
    <mergeCell ref="F86:F92"/>
    <mergeCell ref="A93:A99"/>
    <mergeCell ref="D43:D49"/>
    <mergeCell ref="E43:E49"/>
    <mergeCell ref="F43:F49"/>
    <mergeCell ref="A36:A42"/>
    <mergeCell ref="B36:B42"/>
    <mergeCell ref="C36:C42"/>
    <mergeCell ref="D36:D42"/>
    <mergeCell ref="E36:E42"/>
    <mergeCell ref="F57:F63"/>
    <mergeCell ref="A50:A56"/>
    <mergeCell ref="B50:B56"/>
    <mergeCell ref="C50:C56"/>
    <mergeCell ref="D50:D56"/>
    <mergeCell ref="E50:E56"/>
    <mergeCell ref="A57:A63"/>
    <mergeCell ref="B57:B63"/>
    <mergeCell ref="C57:C63"/>
    <mergeCell ref="D57:D63"/>
    <mergeCell ref="E57:E63"/>
    <mergeCell ref="P8:P14"/>
    <mergeCell ref="P15:P21"/>
    <mergeCell ref="P22:P28"/>
    <mergeCell ref="P29:P35"/>
    <mergeCell ref="P36:P42"/>
    <mergeCell ref="A121:A127"/>
    <mergeCell ref="B121:B127"/>
    <mergeCell ref="P43:P49"/>
    <mergeCell ref="P50:P56"/>
    <mergeCell ref="P57:P63"/>
    <mergeCell ref="P64:P70"/>
    <mergeCell ref="P71:P77"/>
    <mergeCell ref="F64:F70"/>
    <mergeCell ref="E71:E77"/>
    <mergeCell ref="F71:F77"/>
    <mergeCell ref="A64:A77"/>
    <mergeCell ref="B64:B77"/>
    <mergeCell ref="C64:C77"/>
    <mergeCell ref="D64:D77"/>
    <mergeCell ref="E64:E70"/>
    <mergeCell ref="F50:F56"/>
    <mergeCell ref="F114:F120"/>
    <mergeCell ref="A107:A113"/>
    <mergeCell ref="B107:B113"/>
  </mergeCells>
  <pageMargins left="0.70866141732283472" right="0.70866141732283472" top="1.1417322834645669" bottom="0.74803149606299213" header="0.31496062992125984" footer="0.31496062992125984"/>
  <pageSetup paperSize="9" scale="40" fitToHeight="0" orientation="landscape" r:id="rId1"/>
  <rowBreaks count="4" manualBreakCount="4">
    <brk id="28" max="15" man="1"/>
    <brk id="77" max="15" man="1"/>
    <brk id="106" max="15" man="1"/>
    <brk id="12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2019-12-22T13:14:24Z</dcterms:modified>
</cp:coreProperties>
</file>